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asilyevV\Desktop\Энергосервис 2015-2016\Заявка на включение в ГКПЗ_Энергосервис\Закупка 3\КД\"/>
    </mc:Choice>
  </mc:AlternateContent>
  <bookViews>
    <workbookView xWindow="0" yWindow="0" windowWidth="28770" windowHeight="11460" tabRatio="935"/>
  </bookViews>
  <sheets>
    <sheet name="СВОД" sheetId="21" r:id="rId1"/>
    <sheet name="Тех. предложение 1" sheetId="26" r:id="rId2"/>
    <sheet name="Ком. предложение 1" sheetId="11" r:id="rId3"/>
    <sheet name="Тех. предложение 2" sheetId="28" r:id="rId4"/>
    <sheet name="Ком. предложение 2" sheetId="13" r:id="rId5"/>
    <sheet name="Тех. предложение 3" sheetId="29" r:id="rId6"/>
    <sheet name="Ком. предложение 3" sheetId="15" r:id="rId7"/>
    <sheet name="Тех. предложение 4" sheetId="30" r:id="rId8"/>
    <sheet name="Ком. предложение 4" sheetId="17" r:id="rId9"/>
    <sheet name="Тех. предложение 5" sheetId="31" r:id="rId10"/>
    <sheet name="Ком. предложение 5" sheetId="19" r:id="rId11"/>
    <sheet name="Тех. предложение 6" sheetId="32" r:id="rId12"/>
    <sheet name="Ком. предложение 6" sheetId="23" r:id="rId13"/>
    <sheet name="Тех. предложение 7" sheetId="33" r:id="rId14"/>
    <sheet name="Ком. предложение 7" sheetId="25" r:id="rId15"/>
    <sheet name="Тех. предложение 8" sheetId="35" r:id="rId16"/>
    <sheet name="Ком. предложение 8" sheetId="34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FilterDatabase_0" localSheetId="11">'Тех. предложение 6'!$A$4:$T$50</definedName>
    <definedName name="_XM1" localSheetId="4">#REF!</definedName>
    <definedName name="_XM1" localSheetId="6">#REF!</definedName>
    <definedName name="_XM1" localSheetId="8">#REF!</definedName>
    <definedName name="_XM1" localSheetId="14">#REF!</definedName>
    <definedName name="_XM1" localSheetId="16">#REF!</definedName>
    <definedName name="_XM1" localSheetId="0">#REF!</definedName>
    <definedName name="_XM1" localSheetId="3">#REF!</definedName>
    <definedName name="_XM1" localSheetId="5">#REF!</definedName>
    <definedName name="_XM1" localSheetId="7">#REF!</definedName>
    <definedName name="_XM1" localSheetId="9">#REF!</definedName>
    <definedName name="_XM1" localSheetId="11">#REF!</definedName>
    <definedName name="_XM1" localSheetId="13">#REF!</definedName>
    <definedName name="_XM1" localSheetId="15">#REF!</definedName>
    <definedName name="_XM1">#REF!</definedName>
    <definedName name="_xlnm._FilterDatabase" localSheetId="11" hidden="1">'Тех. предложение 6'!$A$4:$T$50</definedName>
    <definedName name="_xlnm._FilterDatabase" localSheetId="15" hidden="1">'Тех. предложение 8'!$A$3:$T$23</definedName>
    <definedName name="AO" localSheetId="4">#REF!</definedName>
    <definedName name="AO" localSheetId="6">#REF!</definedName>
    <definedName name="AO" localSheetId="8">#REF!</definedName>
    <definedName name="AO" localSheetId="14">#REF!</definedName>
    <definedName name="AO" localSheetId="16">#REF!</definedName>
    <definedName name="AO" localSheetId="0">#REF!</definedName>
    <definedName name="AO" localSheetId="3">#REF!</definedName>
    <definedName name="AO" localSheetId="5">#REF!</definedName>
    <definedName name="AO" localSheetId="7">#REF!</definedName>
    <definedName name="AO" localSheetId="9">#REF!</definedName>
    <definedName name="AO" localSheetId="11">#REF!</definedName>
    <definedName name="AO" localSheetId="13">#REF!</definedName>
    <definedName name="AO" localSheetId="15">#REF!</definedName>
    <definedName name="AO">#REF!</definedName>
    <definedName name="BO" localSheetId="4">#REF!</definedName>
    <definedName name="BO" localSheetId="6">#REF!</definedName>
    <definedName name="BO" localSheetId="8">#REF!</definedName>
    <definedName name="BO" localSheetId="14">#REF!</definedName>
    <definedName name="BO" localSheetId="16">#REF!</definedName>
    <definedName name="BO" localSheetId="0">#REF!</definedName>
    <definedName name="BO" localSheetId="3">#REF!</definedName>
    <definedName name="BO" localSheetId="5">#REF!</definedName>
    <definedName name="BO" localSheetId="7">#REF!</definedName>
    <definedName name="BO" localSheetId="9">#REF!</definedName>
    <definedName name="BO" localSheetId="11">#REF!</definedName>
    <definedName name="BO" localSheetId="13">#REF!</definedName>
    <definedName name="BO" localSheetId="15">#REF!</definedName>
    <definedName name="BO">#REF!</definedName>
    <definedName name="K111_" localSheetId="4">#REF!</definedName>
    <definedName name="K111_" localSheetId="6">#REF!</definedName>
    <definedName name="K111_" localSheetId="8">#REF!</definedName>
    <definedName name="K111_" localSheetId="14">#REF!</definedName>
    <definedName name="K111_" localSheetId="16">#REF!</definedName>
    <definedName name="K111_" localSheetId="0">#REF!</definedName>
    <definedName name="K111_" localSheetId="3">#REF!</definedName>
    <definedName name="K111_" localSheetId="5">#REF!</definedName>
    <definedName name="K111_" localSheetId="7">#REF!</definedName>
    <definedName name="K111_" localSheetId="9">#REF!</definedName>
    <definedName name="K111_" localSheetId="11">#REF!</definedName>
    <definedName name="K111_" localSheetId="13">#REF!</definedName>
    <definedName name="K111_" localSheetId="15">#REF!</definedName>
    <definedName name="K111_">#REF!</definedName>
    <definedName name="K112_" localSheetId="4">#REF!</definedName>
    <definedName name="K112_" localSheetId="6">#REF!</definedName>
    <definedName name="K112_" localSheetId="8">#REF!</definedName>
    <definedName name="K112_" localSheetId="14">#REF!</definedName>
    <definedName name="K112_" localSheetId="16">#REF!</definedName>
    <definedName name="K112_" localSheetId="0">#REF!</definedName>
    <definedName name="K112_" localSheetId="3">#REF!</definedName>
    <definedName name="K112_" localSheetId="5">#REF!</definedName>
    <definedName name="K112_" localSheetId="7">#REF!</definedName>
    <definedName name="K112_" localSheetId="9">#REF!</definedName>
    <definedName name="K112_" localSheetId="11">#REF!</definedName>
    <definedName name="K112_" localSheetId="13">#REF!</definedName>
    <definedName name="K112_" localSheetId="15">#REF!</definedName>
    <definedName name="K112_">#REF!</definedName>
    <definedName name="K120_" localSheetId="4">#REF!</definedName>
    <definedName name="K120_" localSheetId="6">#REF!</definedName>
    <definedName name="K120_" localSheetId="8">#REF!</definedName>
    <definedName name="K120_" localSheetId="14">#REF!</definedName>
    <definedName name="K120_" localSheetId="16">#REF!</definedName>
    <definedName name="K120_" localSheetId="0">#REF!</definedName>
    <definedName name="K120_" localSheetId="3">#REF!</definedName>
    <definedName name="K120_" localSheetId="5">#REF!</definedName>
    <definedName name="K120_" localSheetId="7">#REF!</definedName>
    <definedName name="K120_" localSheetId="9">#REF!</definedName>
    <definedName name="K120_" localSheetId="11">#REF!</definedName>
    <definedName name="K120_" localSheetId="13">#REF!</definedName>
    <definedName name="K120_" localSheetId="15">#REF!</definedName>
    <definedName name="K120_">#REF!</definedName>
    <definedName name="K121_" localSheetId="4">#REF!</definedName>
    <definedName name="K121_" localSheetId="6">#REF!</definedName>
    <definedName name="K121_" localSheetId="8">#REF!</definedName>
    <definedName name="K121_" localSheetId="14">#REF!</definedName>
    <definedName name="K121_" localSheetId="16">#REF!</definedName>
    <definedName name="K121_" localSheetId="0">#REF!</definedName>
    <definedName name="K121_" localSheetId="3">#REF!</definedName>
    <definedName name="K121_" localSheetId="5">#REF!</definedName>
    <definedName name="K121_" localSheetId="7">#REF!</definedName>
    <definedName name="K121_" localSheetId="9">#REF!</definedName>
    <definedName name="K121_" localSheetId="11">#REF!</definedName>
    <definedName name="K121_" localSheetId="13">#REF!</definedName>
    <definedName name="K121_" localSheetId="15">#REF!</definedName>
    <definedName name="K121_">#REF!</definedName>
    <definedName name="K122_" localSheetId="4">#REF!</definedName>
    <definedName name="K122_" localSheetId="6">#REF!</definedName>
    <definedName name="K122_" localSheetId="8">#REF!</definedName>
    <definedName name="K122_" localSheetId="14">#REF!</definedName>
    <definedName name="K122_" localSheetId="16">#REF!</definedName>
    <definedName name="K122_" localSheetId="0">#REF!</definedName>
    <definedName name="K122_" localSheetId="3">#REF!</definedName>
    <definedName name="K122_" localSheetId="5">#REF!</definedName>
    <definedName name="K122_" localSheetId="7">#REF!</definedName>
    <definedName name="K122_" localSheetId="9">#REF!</definedName>
    <definedName name="K122_" localSheetId="11">#REF!</definedName>
    <definedName name="K122_" localSheetId="13">#REF!</definedName>
    <definedName name="K122_" localSheetId="15">#REF!</definedName>
    <definedName name="K122_">#REF!</definedName>
    <definedName name="K123_" localSheetId="4">#REF!</definedName>
    <definedName name="K123_" localSheetId="6">#REF!</definedName>
    <definedName name="K123_" localSheetId="8">#REF!</definedName>
    <definedName name="K123_" localSheetId="14">#REF!</definedName>
    <definedName name="K123_" localSheetId="16">#REF!</definedName>
    <definedName name="K123_" localSheetId="0">#REF!</definedName>
    <definedName name="K123_" localSheetId="3">#REF!</definedName>
    <definedName name="K123_" localSheetId="5">#REF!</definedName>
    <definedName name="K123_" localSheetId="7">#REF!</definedName>
    <definedName name="K123_" localSheetId="9">#REF!</definedName>
    <definedName name="K123_" localSheetId="11">#REF!</definedName>
    <definedName name="K123_" localSheetId="13">#REF!</definedName>
    <definedName name="K123_" localSheetId="15">#REF!</definedName>
    <definedName name="K123_">#REF!</definedName>
    <definedName name="K130_" localSheetId="4">#REF!</definedName>
    <definedName name="K130_" localSheetId="6">#REF!</definedName>
    <definedName name="K130_" localSheetId="8">#REF!</definedName>
    <definedName name="K130_" localSheetId="14">#REF!</definedName>
    <definedName name="K130_" localSheetId="16">#REF!</definedName>
    <definedName name="K130_" localSheetId="0">#REF!</definedName>
    <definedName name="K130_" localSheetId="3">#REF!</definedName>
    <definedName name="K130_" localSheetId="5">#REF!</definedName>
    <definedName name="K130_" localSheetId="7">#REF!</definedName>
    <definedName name="K130_" localSheetId="9">#REF!</definedName>
    <definedName name="K130_" localSheetId="11">#REF!</definedName>
    <definedName name="K130_" localSheetId="13">#REF!</definedName>
    <definedName name="K130_" localSheetId="15">#REF!</definedName>
    <definedName name="K130_">#REF!</definedName>
    <definedName name="K131_" localSheetId="4">#REF!</definedName>
    <definedName name="K131_" localSheetId="6">#REF!</definedName>
    <definedName name="K131_" localSheetId="8">#REF!</definedName>
    <definedName name="K131_" localSheetId="14">#REF!</definedName>
    <definedName name="K131_" localSheetId="16">#REF!</definedName>
    <definedName name="K131_" localSheetId="0">#REF!</definedName>
    <definedName name="K131_" localSheetId="3">#REF!</definedName>
    <definedName name="K131_" localSheetId="5">#REF!</definedName>
    <definedName name="K131_" localSheetId="7">#REF!</definedName>
    <definedName name="K131_" localSheetId="9">#REF!</definedName>
    <definedName name="K131_" localSheetId="11">#REF!</definedName>
    <definedName name="K131_" localSheetId="13">#REF!</definedName>
    <definedName name="K131_" localSheetId="15">#REF!</definedName>
    <definedName name="K131_">#REF!</definedName>
    <definedName name="K132_" localSheetId="4">#REF!</definedName>
    <definedName name="K132_" localSheetId="6">#REF!</definedName>
    <definedName name="K132_" localSheetId="8">#REF!</definedName>
    <definedName name="K132_" localSheetId="14">#REF!</definedName>
    <definedName name="K132_" localSheetId="16">#REF!</definedName>
    <definedName name="K132_" localSheetId="0">#REF!</definedName>
    <definedName name="K132_" localSheetId="3">#REF!</definedName>
    <definedName name="K132_" localSheetId="5">#REF!</definedName>
    <definedName name="K132_" localSheetId="7">#REF!</definedName>
    <definedName name="K132_" localSheetId="9">#REF!</definedName>
    <definedName name="K132_" localSheetId="11">#REF!</definedName>
    <definedName name="K132_" localSheetId="13">#REF!</definedName>
    <definedName name="K132_" localSheetId="15">#REF!</definedName>
    <definedName name="K132_">#REF!</definedName>
    <definedName name="K133_" localSheetId="4">#REF!</definedName>
    <definedName name="K133_" localSheetId="6">#REF!</definedName>
    <definedName name="K133_" localSheetId="8">#REF!</definedName>
    <definedName name="K133_" localSheetId="14">#REF!</definedName>
    <definedName name="K133_" localSheetId="16">#REF!</definedName>
    <definedName name="K133_" localSheetId="0">#REF!</definedName>
    <definedName name="K133_" localSheetId="3">#REF!</definedName>
    <definedName name="K133_" localSheetId="5">#REF!</definedName>
    <definedName name="K133_" localSheetId="7">#REF!</definedName>
    <definedName name="K133_" localSheetId="9">#REF!</definedName>
    <definedName name="K133_" localSheetId="11">#REF!</definedName>
    <definedName name="K133_" localSheetId="13">#REF!</definedName>
    <definedName name="K133_" localSheetId="15">#REF!</definedName>
    <definedName name="K133_">#REF!</definedName>
    <definedName name="K134_" localSheetId="4">#REF!</definedName>
    <definedName name="K134_" localSheetId="6">#REF!</definedName>
    <definedName name="K134_" localSheetId="8">#REF!</definedName>
    <definedName name="K134_" localSheetId="14">#REF!</definedName>
    <definedName name="K134_" localSheetId="16">#REF!</definedName>
    <definedName name="K134_" localSheetId="0">#REF!</definedName>
    <definedName name="K134_" localSheetId="3">#REF!</definedName>
    <definedName name="K134_" localSheetId="5">#REF!</definedName>
    <definedName name="K134_" localSheetId="7">#REF!</definedName>
    <definedName name="K134_" localSheetId="9">#REF!</definedName>
    <definedName name="K134_" localSheetId="11">#REF!</definedName>
    <definedName name="K134_" localSheetId="13">#REF!</definedName>
    <definedName name="K134_" localSheetId="15">#REF!</definedName>
    <definedName name="K134_">#REF!</definedName>
    <definedName name="K135_" localSheetId="4">#REF!</definedName>
    <definedName name="K135_" localSheetId="6">#REF!</definedName>
    <definedName name="K135_" localSheetId="8">#REF!</definedName>
    <definedName name="K135_" localSheetId="14">#REF!</definedName>
    <definedName name="K135_" localSheetId="16">#REF!</definedName>
    <definedName name="K135_" localSheetId="0">#REF!</definedName>
    <definedName name="K135_" localSheetId="3">#REF!</definedName>
    <definedName name="K135_" localSheetId="5">#REF!</definedName>
    <definedName name="K135_" localSheetId="7">#REF!</definedName>
    <definedName name="K135_" localSheetId="9">#REF!</definedName>
    <definedName name="K135_" localSheetId="11">#REF!</definedName>
    <definedName name="K135_" localSheetId="13">#REF!</definedName>
    <definedName name="K135_" localSheetId="15">#REF!</definedName>
    <definedName name="K135_">#REF!</definedName>
    <definedName name="K136_" localSheetId="4">#REF!</definedName>
    <definedName name="K136_" localSheetId="6">#REF!</definedName>
    <definedName name="K136_" localSheetId="8">#REF!</definedName>
    <definedName name="K136_" localSheetId="14">#REF!</definedName>
    <definedName name="K136_" localSheetId="16">#REF!</definedName>
    <definedName name="K136_" localSheetId="0">#REF!</definedName>
    <definedName name="K136_" localSheetId="3">#REF!</definedName>
    <definedName name="K136_" localSheetId="5">#REF!</definedName>
    <definedName name="K136_" localSheetId="7">#REF!</definedName>
    <definedName name="K136_" localSheetId="9">#REF!</definedName>
    <definedName name="K136_" localSheetId="11">#REF!</definedName>
    <definedName name="K136_" localSheetId="13">#REF!</definedName>
    <definedName name="K136_" localSheetId="15">#REF!</definedName>
    <definedName name="K136_">#REF!</definedName>
    <definedName name="K140_" localSheetId="4">#REF!</definedName>
    <definedName name="K140_" localSheetId="6">#REF!</definedName>
    <definedName name="K140_" localSheetId="8">#REF!</definedName>
    <definedName name="K140_" localSheetId="14">#REF!</definedName>
    <definedName name="K140_" localSheetId="16">#REF!</definedName>
    <definedName name="K140_" localSheetId="0">#REF!</definedName>
    <definedName name="K140_" localSheetId="3">#REF!</definedName>
    <definedName name="K140_" localSheetId="5">#REF!</definedName>
    <definedName name="K140_" localSheetId="7">#REF!</definedName>
    <definedName name="K140_" localSheetId="9">#REF!</definedName>
    <definedName name="K140_" localSheetId="11">#REF!</definedName>
    <definedName name="K140_" localSheetId="13">#REF!</definedName>
    <definedName name="K140_" localSheetId="15">#REF!</definedName>
    <definedName name="K140_">#REF!</definedName>
    <definedName name="K190_" localSheetId="4">#REF!</definedName>
    <definedName name="K190_" localSheetId="6">#REF!</definedName>
    <definedName name="K190_" localSheetId="8">#REF!</definedName>
    <definedName name="K190_" localSheetId="14">#REF!</definedName>
    <definedName name="K190_" localSheetId="16">#REF!</definedName>
    <definedName name="K190_" localSheetId="0">#REF!</definedName>
    <definedName name="K190_" localSheetId="3">#REF!</definedName>
    <definedName name="K190_" localSheetId="5">#REF!</definedName>
    <definedName name="K190_" localSheetId="7">#REF!</definedName>
    <definedName name="K190_" localSheetId="9">#REF!</definedName>
    <definedName name="K190_" localSheetId="11">#REF!</definedName>
    <definedName name="K190_" localSheetId="13">#REF!</definedName>
    <definedName name="K190_" localSheetId="15">#REF!</definedName>
    <definedName name="K190_">#REF!</definedName>
    <definedName name="K210_" localSheetId="4">#REF!</definedName>
    <definedName name="K210_" localSheetId="6">#REF!</definedName>
    <definedName name="K210_" localSheetId="8">#REF!</definedName>
    <definedName name="K210_" localSheetId="14">#REF!</definedName>
    <definedName name="K210_" localSheetId="16">#REF!</definedName>
    <definedName name="K210_" localSheetId="0">#REF!</definedName>
    <definedName name="K210_" localSheetId="3">#REF!</definedName>
    <definedName name="K210_" localSheetId="5">#REF!</definedName>
    <definedName name="K210_" localSheetId="7">#REF!</definedName>
    <definedName name="K210_" localSheetId="9">#REF!</definedName>
    <definedName name="K210_" localSheetId="11">#REF!</definedName>
    <definedName name="K210_" localSheetId="13">#REF!</definedName>
    <definedName name="K210_" localSheetId="15">#REF!</definedName>
    <definedName name="K210_">#REF!</definedName>
    <definedName name="K211_" localSheetId="4">#REF!</definedName>
    <definedName name="K211_" localSheetId="6">#REF!</definedName>
    <definedName name="K211_" localSheetId="8">#REF!</definedName>
    <definedName name="K211_" localSheetId="14">#REF!</definedName>
    <definedName name="K211_" localSheetId="16">#REF!</definedName>
    <definedName name="K211_" localSheetId="0">#REF!</definedName>
    <definedName name="K211_" localSheetId="3">#REF!</definedName>
    <definedName name="K211_" localSheetId="5">#REF!</definedName>
    <definedName name="K211_" localSheetId="7">#REF!</definedName>
    <definedName name="K211_" localSheetId="9">#REF!</definedName>
    <definedName name="K211_" localSheetId="11">#REF!</definedName>
    <definedName name="K211_" localSheetId="13">#REF!</definedName>
    <definedName name="K211_" localSheetId="15">#REF!</definedName>
    <definedName name="K211_">#REF!</definedName>
    <definedName name="K212_" localSheetId="4">#REF!</definedName>
    <definedName name="K212_" localSheetId="6">#REF!</definedName>
    <definedName name="K212_" localSheetId="8">#REF!</definedName>
    <definedName name="K212_" localSheetId="14">#REF!</definedName>
    <definedName name="K212_" localSheetId="16">#REF!</definedName>
    <definedName name="K212_" localSheetId="0">#REF!</definedName>
    <definedName name="K212_" localSheetId="3">#REF!</definedName>
    <definedName name="K212_" localSheetId="5">#REF!</definedName>
    <definedName name="K212_" localSheetId="7">#REF!</definedName>
    <definedName name="K212_" localSheetId="9">#REF!</definedName>
    <definedName name="K212_" localSheetId="11">#REF!</definedName>
    <definedName name="K212_" localSheetId="13">#REF!</definedName>
    <definedName name="K212_" localSheetId="15">#REF!</definedName>
    <definedName name="K212_">#REF!</definedName>
    <definedName name="K213_" localSheetId="4">#REF!</definedName>
    <definedName name="K213_" localSheetId="6">#REF!</definedName>
    <definedName name="K213_" localSheetId="8">#REF!</definedName>
    <definedName name="K213_" localSheetId="14">#REF!</definedName>
    <definedName name="K213_" localSheetId="16">#REF!</definedName>
    <definedName name="K213_" localSheetId="0">#REF!</definedName>
    <definedName name="K213_" localSheetId="3">#REF!</definedName>
    <definedName name="K213_" localSheetId="5">#REF!</definedName>
    <definedName name="K213_" localSheetId="7">#REF!</definedName>
    <definedName name="K213_" localSheetId="9">#REF!</definedName>
    <definedName name="K213_" localSheetId="11">#REF!</definedName>
    <definedName name="K213_" localSheetId="13">#REF!</definedName>
    <definedName name="K213_" localSheetId="15">#REF!</definedName>
    <definedName name="K213_">#REF!</definedName>
    <definedName name="K214_" localSheetId="4">#REF!</definedName>
    <definedName name="K214_" localSheetId="6">#REF!</definedName>
    <definedName name="K214_" localSheetId="8">#REF!</definedName>
    <definedName name="K214_" localSheetId="14">#REF!</definedName>
    <definedName name="K214_" localSheetId="16">#REF!</definedName>
    <definedName name="K214_" localSheetId="0">#REF!</definedName>
    <definedName name="K214_" localSheetId="3">#REF!</definedName>
    <definedName name="K214_" localSheetId="5">#REF!</definedName>
    <definedName name="K214_" localSheetId="7">#REF!</definedName>
    <definedName name="K214_" localSheetId="9">#REF!</definedName>
    <definedName name="K214_" localSheetId="11">#REF!</definedName>
    <definedName name="K214_" localSheetId="13">#REF!</definedName>
    <definedName name="K214_" localSheetId="15">#REF!</definedName>
    <definedName name="K214_">#REF!</definedName>
    <definedName name="K215_" localSheetId="4">#REF!</definedName>
    <definedName name="K215_" localSheetId="6">#REF!</definedName>
    <definedName name="K215_" localSheetId="8">#REF!</definedName>
    <definedName name="K215_" localSheetId="14">#REF!</definedName>
    <definedName name="K215_" localSheetId="16">#REF!</definedName>
    <definedName name="K215_" localSheetId="0">#REF!</definedName>
    <definedName name="K215_" localSheetId="3">#REF!</definedName>
    <definedName name="K215_" localSheetId="5">#REF!</definedName>
    <definedName name="K215_" localSheetId="7">#REF!</definedName>
    <definedName name="K215_" localSheetId="9">#REF!</definedName>
    <definedName name="K215_" localSheetId="11">#REF!</definedName>
    <definedName name="K215_" localSheetId="13">#REF!</definedName>
    <definedName name="K215_" localSheetId="15">#REF!</definedName>
    <definedName name="K215_">#REF!</definedName>
    <definedName name="K216_" localSheetId="4">#REF!</definedName>
    <definedName name="K216_" localSheetId="6">#REF!</definedName>
    <definedName name="K216_" localSheetId="8">#REF!</definedName>
    <definedName name="K216_" localSheetId="14">#REF!</definedName>
    <definedName name="K216_" localSheetId="16">#REF!</definedName>
    <definedName name="K216_" localSheetId="0">#REF!</definedName>
    <definedName name="K216_" localSheetId="3">#REF!</definedName>
    <definedName name="K216_" localSheetId="5">#REF!</definedName>
    <definedName name="K216_" localSheetId="7">#REF!</definedName>
    <definedName name="K216_" localSheetId="9">#REF!</definedName>
    <definedName name="K216_" localSheetId="11">#REF!</definedName>
    <definedName name="K216_" localSheetId="13">#REF!</definedName>
    <definedName name="K216_" localSheetId="15">#REF!</definedName>
    <definedName name="K216_">#REF!</definedName>
    <definedName name="K217_" localSheetId="4">#REF!</definedName>
    <definedName name="K217_" localSheetId="6">#REF!</definedName>
    <definedName name="K217_" localSheetId="8">#REF!</definedName>
    <definedName name="K217_" localSheetId="14">#REF!</definedName>
    <definedName name="K217_" localSheetId="16">#REF!</definedName>
    <definedName name="K217_" localSheetId="0">#REF!</definedName>
    <definedName name="K217_" localSheetId="3">#REF!</definedName>
    <definedName name="K217_" localSheetId="5">#REF!</definedName>
    <definedName name="K217_" localSheetId="7">#REF!</definedName>
    <definedName name="K217_" localSheetId="9">#REF!</definedName>
    <definedName name="K217_" localSheetId="11">#REF!</definedName>
    <definedName name="K217_" localSheetId="13">#REF!</definedName>
    <definedName name="K217_" localSheetId="15">#REF!</definedName>
    <definedName name="K217_">#REF!</definedName>
    <definedName name="K218_" localSheetId="4">#REF!</definedName>
    <definedName name="K218_" localSheetId="6">#REF!</definedName>
    <definedName name="K218_" localSheetId="8">#REF!</definedName>
    <definedName name="K218_" localSheetId="14">#REF!</definedName>
    <definedName name="K218_" localSheetId="16">#REF!</definedName>
    <definedName name="K218_" localSheetId="0">#REF!</definedName>
    <definedName name="K218_" localSheetId="3">#REF!</definedName>
    <definedName name="K218_" localSheetId="5">#REF!</definedName>
    <definedName name="K218_" localSheetId="7">#REF!</definedName>
    <definedName name="K218_" localSheetId="9">#REF!</definedName>
    <definedName name="K218_" localSheetId="11">#REF!</definedName>
    <definedName name="K218_" localSheetId="13">#REF!</definedName>
    <definedName name="K218_" localSheetId="15">#REF!</definedName>
    <definedName name="K218_">#REF!</definedName>
    <definedName name="K220_" localSheetId="4">#REF!</definedName>
    <definedName name="K220_" localSheetId="6">#REF!</definedName>
    <definedName name="K220_" localSheetId="8">#REF!</definedName>
    <definedName name="K220_" localSheetId="14">#REF!</definedName>
    <definedName name="K220_" localSheetId="16">#REF!</definedName>
    <definedName name="K220_" localSheetId="0">#REF!</definedName>
    <definedName name="K220_" localSheetId="3">#REF!</definedName>
    <definedName name="K220_" localSheetId="5">#REF!</definedName>
    <definedName name="K220_" localSheetId="7">#REF!</definedName>
    <definedName name="K220_" localSheetId="9">#REF!</definedName>
    <definedName name="K220_" localSheetId="11">#REF!</definedName>
    <definedName name="K220_" localSheetId="13">#REF!</definedName>
    <definedName name="K220_" localSheetId="15">#REF!</definedName>
    <definedName name="K220_">#REF!</definedName>
    <definedName name="K221_" localSheetId="4">#REF!</definedName>
    <definedName name="K221_" localSheetId="6">#REF!</definedName>
    <definedName name="K221_" localSheetId="8">#REF!</definedName>
    <definedName name="K221_" localSheetId="14">#REF!</definedName>
    <definedName name="K221_" localSheetId="16">#REF!</definedName>
    <definedName name="K221_" localSheetId="0">#REF!</definedName>
    <definedName name="K221_" localSheetId="3">#REF!</definedName>
    <definedName name="K221_" localSheetId="5">#REF!</definedName>
    <definedName name="K221_" localSheetId="7">#REF!</definedName>
    <definedName name="K221_" localSheetId="9">#REF!</definedName>
    <definedName name="K221_" localSheetId="11">#REF!</definedName>
    <definedName name="K221_" localSheetId="13">#REF!</definedName>
    <definedName name="K221_" localSheetId="15">#REF!</definedName>
    <definedName name="K221_">#REF!</definedName>
    <definedName name="K222_" localSheetId="4">#REF!</definedName>
    <definedName name="K222_" localSheetId="6">#REF!</definedName>
    <definedName name="K222_" localSheetId="8">#REF!</definedName>
    <definedName name="K222_" localSheetId="14">#REF!</definedName>
    <definedName name="K222_" localSheetId="16">#REF!</definedName>
    <definedName name="K222_" localSheetId="0">#REF!</definedName>
    <definedName name="K222_" localSheetId="3">#REF!</definedName>
    <definedName name="K222_" localSheetId="5">#REF!</definedName>
    <definedName name="K222_" localSheetId="7">#REF!</definedName>
    <definedName name="K222_" localSheetId="9">#REF!</definedName>
    <definedName name="K222_" localSheetId="11">#REF!</definedName>
    <definedName name="K222_" localSheetId="13">#REF!</definedName>
    <definedName name="K222_" localSheetId="15">#REF!</definedName>
    <definedName name="K222_">#REF!</definedName>
    <definedName name="K223_" localSheetId="4">#REF!</definedName>
    <definedName name="K223_" localSheetId="6">#REF!</definedName>
    <definedName name="K223_" localSheetId="8">#REF!</definedName>
    <definedName name="K223_" localSheetId="14">#REF!</definedName>
    <definedName name="K223_" localSheetId="16">#REF!</definedName>
    <definedName name="K223_" localSheetId="0">#REF!</definedName>
    <definedName name="K223_" localSheetId="3">#REF!</definedName>
    <definedName name="K223_" localSheetId="5">#REF!</definedName>
    <definedName name="K223_" localSheetId="7">#REF!</definedName>
    <definedName name="K223_" localSheetId="9">#REF!</definedName>
    <definedName name="K223_" localSheetId="11">#REF!</definedName>
    <definedName name="K223_" localSheetId="13">#REF!</definedName>
    <definedName name="K223_" localSheetId="15">#REF!</definedName>
    <definedName name="K223_">#REF!</definedName>
    <definedName name="K224_" localSheetId="4">#REF!</definedName>
    <definedName name="K224_" localSheetId="6">#REF!</definedName>
    <definedName name="K224_" localSheetId="8">#REF!</definedName>
    <definedName name="K224_" localSheetId="14">#REF!</definedName>
    <definedName name="K224_" localSheetId="16">#REF!</definedName>
    <definedName name="K224_" localSheetId="0">#REF!</definedName>
    <definedName name="K224_" localSheetId="3">#REF!</definedName>
    <definedName name="K224_" localSheetId="5">#REF!</definedName>
    <definedName name="K224_" localSheetId="7">#REF!</definedName>
    <definedName name="K224_" localSheetId="9">#REF!</definedName>
    <definedName name="K224_" localSheetId="11">#REF!</definedName>
    <definedName name="K224_" localSheetId="13">#REF!</definedName>
    <definedName name="K224_" localSheetId="15">#REF!</definedName>
    <definedName name="K224_">#REF!</definedName>
    <definedName name="K225_" localSheetId="4">#REF!</definedName>
    <definedName name="K225_" localSheetId="6">#REF!</definedName>
    <definedName name="K225_" localSheetId="8">#REF!</definedName>
    <definedName name="K225_" localSheetId="14">#REF!</definedName>
    <definedName name="K225_" localSheetId="16">#REF!</definedName>
    <definedName name="K225_" localSheetId="0">#REF!</definedName>
    <definedName name="K225_" localSheetId="3">#REF!</definedName>
    <definedName name="K225_" localSheetId="5">#REF!</definedName>
    <definedName name="K225_" localSheetId="7">#REF!</definedName>
    <definedName name="K225_" localSheetId="9">#REF!</definedName>
    <definedName name="K225_" localSheetId="11">#REF!</definedName>
    <definedName name="K225_" localSheetId="13">#REF!</definedName>
    <definedName name="K225_" localSheetId="15">#REF!</definedName>
    <definedName name="K225_">#REF!</definedName>
    <definedName name="K226_" localSheetId="4">#REF!</definedName>
    <definedName name="K226_" localSheetId="6">#REF!</definedName>
    <definedName name="K226_" localSheetId="8">#REF!</definedName>
    <definedName name="K226_" localSheetId="14">#REF!</definedName>
    <definedName name="K226_" localSheetId="16">#REF!</definedName>
    <definedName name="K226_" localSheetId="0">#REF!</definedName>
    <definedName name="K226_" localSheetId="3">#REF!</definedName>
    <definedName name="K226_" localSheetId="5">#REF!</definedName>
    <definedName name="K226_" localSheetId="7">#REF!</definedName>
    <definedName name="K226_" localSheetId="9">#REF!</definedName>
    <definedName name="K226_" localSheetId="11">#REF!</definedName>
    <definedName name="K226_" localSheetId="13">#REF!</definedName>
    <definedName name="K226_" localSheetId="15">#REF!</definedName>
    <definedName name="K226_">#REF!</definedName>
    <definedName name="K230_" localSheetId="4">#REF!</definedName>
    <definedName name="K230_" localSheetId="6">#REF!</definedName>
    <definedName name="K230_" localSheetId="8">#REF!</definedName>
    <definedName name="K230_" localSheetId="14">#REF!</definedName>
    <definedName name="K230_" localSheetId="16">#REF!</definedName>
    <definedName name="K230_" localSheetId="0">#REF!</definedName>
    <definedName name="K230_" localSheetId="3">#REF!</definedName>
    <definedName name="K230_" localSheetId="5">#REF!</definedName>
    <definedName name="K230_" localSheetId="7">#REF!</definedName>
    <definedName name="K230_" localSheetId="9">#REF!</definedName>
    <definedName name="K230_" localSheetId="11">#REF!</definedName>
    <definedName name="K230_" localSheetId="13">#REF!</definedName>
    <definedName name="K230_" localSheetId="15">#REF!</definedName>
    <definedName name="K230_">#REF!</definedName>
    <definedName name="K231_" localSheetId="4">#REF!</definedName>
    <definedName name="K231_" localSheetId="6">#REF!</definedName>
    <definedName name="K231_" localSheetId="8">#REF!</definedName>
    <definedName name="K231_" localSheetId="14">#REF!</definedName>
    <definedName name="K231_" localSheetId="16">#REF!</definedName>
    <definedName name="K231_" localSheetId="0">#REF!</definedName>
    <definedName name="K231_" localSheetId="3">#REF!</definedName>
    <definedName name="K231_" localSheetId="5">#REF!</definedName>
    <definedName name="K231_" localSheetId="7">#REF!</definedName>
    <definedName name="K231_" localSheetId="9">#REF!</definedName>
    <definedName name="K231_" localSheetId="11">#REF!</definedName>
    <definedName name="K231_" localSheetId="13">#REF!</definedName>
    <definedName name="K231_" localSheetId="15">#REF!</definedName>
    <definedName name="K231_">#REF!</definedName>
    <definedName name="K232_" localSheetId="4">#REF!</definedName>
    <definedName name="K232_" localSheetId="6">#REF!</definedName>
    <definedName name="K232_" localSheetId="8">#REF!</definedName>
    <definedName name="K232_" localSheetId="14">#REF!</definedName>
    <definedName name="K232_" localSheetId="16">#REF!</definedName>
    <definedName name="K232_" localSheetId="0">#REF!</definedName>
    <definedName name="K232_" localSheetId="3">#REF!</definedName>
    <definedName name="K232_" localSheetId="5">#REF!</definedName>
    <definedName name="K232_" localSheetId="7">#REF!</definedName>
    <definedName name="K232_" localSheetId="9">#REF!</definedName>
    <definedName name="K232_" localSheetId="11">#REF!</definedName>
    <definedName name="K232_" localSheetId="13">#REF!</definedName>
    <definedName name="K232_" localSheetId="15">#REF!</definedName>
    <definedName name="K232_">#REF!</definedName>
    <definedName name="K233_" localSheetId="4">#REF!</definedName>
    <definedName name="K233_" localSheetId="6">#REF!</definedName>
    <definedName name="K233_" localSheetId="8">#REF!</definedName>
    <definedName name="K233_" localSheetId="14">#REF!</definedName>
    <definedName name="K233_" localSheetId="16">#REF!</definedName>
    <definedName name="K233_" localSheetId="0">#REF!</definedName>
    <definedName name="K233_" localSheetId="3">#REF!</definedName>
    <definedName name="K233_" localSheetId="5">#REF!</definedName>
    <definedName name="K233_" localSheetId="7">#REF!</definedName>
    <definedName name="K233_" localSheetId="9">#REF!</definedName>
    <definedName name="K233_" localSheetId="11">#REF!</definedName>
    <definedName name="K233_" localSheetId="13">#REF!</definedName>
    <definedName name="K233_" localSheetId="15">#REF!</definedName>
    <definedName name="K233_">#REF!</definedName>
    <definedName name="K234_" localSheetId="4">#REF!</definedName>
    <definedName name="K234_" localSheetId="6">#REF!</definedName>
    <definedName name="K234_" localSheetId="8">#REF!</definedName>
    <definedName name="K234_" localSheetId="14">#REF!</definedName>
    <definedName name="K234_" localSheetId="16">#REF!</definedName>
    <definedName name="K234_" localSheetId="0">#REF!</definedName>
    <definedName name="K234_" localSheetId="3">#REF!</definedName>
    <definedName name="K234_" localSheetId="5">#REF!</definedName>
    <definedName name="K234_" localSheetId="7">#REF!</definedName>
    <definedName name="K234_" localSheetId="9">#REF!</definedName>
    <definedName name="K234_" localSheetId="11">#REF!</definedName>
    <definedName name="K234_" localSheetId="13">#REF!</definedName>
    <definedName name="K234_" localSheetId="15">#REF!</definedName>
    <definedName name="K234_">#REF!</definedName>
    <definedName name="K235_" localSheetId="4">#REF!</definedName>
    <definedName name="K235_" localSheetId="6">#REF!</definedName>
    <definedName name="K235_" localSheetId="8">#REF!</definedName>
    <definedName name="K235_" localSheetId="14">#REF!</definedName>
    <definedName name="K235_" localSheetId="16">#REF!</definedName>
    <definedName name="K235_" localSheetId="0">#REF!</definedName>
    <definedName name="K235_" localSheetId="3">#REF!</definedName>
    <definedName name="K235_" localSheetId="5">#REF!</definedName>
    <definedName name="K235_" localSheetId="7">#REF!</definedName>
    <definedName name="K235_" localSheetId="9">#REF!</definedName>
    <definedName name="K235_" localSheetId="11">#REF!</definedName>
    <definedName name="K235_" localSheetId="13">#REF!</definedName>
    <definedName name="K235_" localSheetId="15">#REF!</definedName>
    <definedName name="K235_">#REF!</definedName>
    <definedName name="K236_" localSheetId="4">#REF!</definedName>
    <definedName name="K236_" localSheetId="6">#REF!</definedName>
    <definedName name="K236_" localSheetId="8">#REF!</definedName>
    <definedName name="K236_" localSheetId="14">#REF!</definedName>
    <definedName name="K236_" localSheetId="16">#REF!</definedName>
    <definedName name="K236_" localSheetId="0">#REF!</definedName>
    <definedName name="K236_" localSheetId="3">#REF!</definedName>
    <definedName name="K236_" localSheetId="5">#REF!</definedName>
    <definedName name="K236_" localSheetId="7">#REF!</definedName>
    <definedName name="K236_" localSheetId="9">#REF!</definedName>
    <definedName name="K236_" localSheetId="11">#REF!</definedName>
    <definedName name="K236_" localSheetId="13">#REF!</definedName>
    <definedName name="K236_" localSheetId="15">#REF!</definedName>
    <definedName name="K236_">#REF!</definedName>
    <definedName name="K240_" localSheetId="4">#REF!</definedName>
    <definedName name="K240_" localSheetId="6">#REF!</definedName>
    <definedName name="K240_" localSheetId="8">#REF!</definedName>
    <definedName name="K240_" localSheetId="14">#REF!</definedName>
    <definedName name="K240_" localSheetId="16">#REF!</definedName>
    <definedName name="K240_" localSheetId="0">#REF!</definedName>
    <definedName name="K240_" localSheetId="3">#REF!</definedName>
    <definedName name="K240_" localSheetId="5">#REF!</definedName>
    <definedName name="K240_" localSheetId="7">#REF!</definedName>
    <definedName name="K240_" localSheetId="9">#REF!</definedName>
    <definedName name="K240_" localSheetId="11">#REF!</definedName>
    <definedName name="K240_" localSheetId="13">#REF!</definedName>
    <definedName name="K240_" localSheetId="15">#REF!</definedName>
    <definedName name="K240_">#REF!</definedName>
    <definedName name="K241_" localSheetId="4">#REF!</definedName>
    <definedName name="K241_" localSheetId="6">#REF!</definedName>
    <definedName name="K241_" localSheetId="8">#REF!</definedName>
    <definedName name="K241_" localSheetId="14">#REF!</definedName>
    <definedName name="K241_" localSheetId="16">#REF!</definedName>
    <definedName name="K241_" localSheetId="0">#REF!</definedName>
    <definedName name="K241_" localSheetId="3">#REF!</definedName>
    <definedName name="K241_" localSheetId="5">#REF!</definedName>
    <definedName name="K241_" localSheetId="7">#REF!</definedName>
    <definedName name="K241_" localSheetId="9">#REF!</definedName>
    <definedName name="K241_" localSheetId="11">#REF!</definedName>
    <definedName name="K241_" localSheetId="13">#REF!</definedName>
    <definedName name="K241_" localSheetId="15">#REF!</definedName>
    <definedName name="K241_">#REF!</definedName>
    <definedName name="K242_" localSheetId="4">#REF!</definedName>
    <definedName name="K242_" localSheetId="6">#REF!</definedName>
    <definedName name="K242_" localSheetId="8">#REF!</definedName>
    <definedName name="K242_" localSheetId="14">#REF!</definedName>
    <definedName name="K242_" localSheetId="16">#REF!</definedName>
    <definedName name="K242_" localSheetId="0">#REF!</definedName>
    <definedName name="K242_" localSheetId="3">#REF!</definedName>
    <definedName name="K242_" localSheetId="5">#REF!</definedName>
    <definedName name="K242_" localSheetId="7">#REF!</definedName>
    <definedName name="K242_" localSheetId="9">#REF!</definedName>
    <definedName name="K242_" localSheetId="11">#REF!</definedName>
    <definedName name="K242_" localSheetId="13">#REF!</definedName>
    <definedName name="K242_" localSheetId="15">#REF!</definedName>
    <definedName name="K242_">#REF!</definedName>
    <definedName name="K243_" localSheetId="4">#REF!</definedName>
    <definedName name="K243_" localSheetId="6">#REF!</definedName>
    <definedName name="K243_" localSheetId="8">#REF!</definedName>
    <definedName name="K243_" localSheetId="14">#REF!</definedName>
    <definedName name="K243_" localSheetId="16">#REF!</definedName>
    <definedName name="K243_" localSheetId="0">#REF!</definedName>
    <definedName name="K243_" localSheetId="3">#REF!</definedName>
    <definedName name="K243_" localSheetId="5">#REF!</definedName>
    <definedName name="K243_" localSheetId="7">#REF!</definedName>
    <definedName name="K243_" localSheetId="9">#REF!</definedName>
    <definedName name="K243_" localSheetId="11">#REF!</definedName>
    <definedName name="K243_" localSheetId="13">#REF!</definedName>
    <definedName name="K243_" localSheetId="15">#REF!</definedName>
    <definedName name="K243_">#REF!</definedName>
    <definedName name="K250_" localSheetId="4">#REF!</definedName>
    <definedName name="K250_" localSheetId="6">#REF!</definedName>
    <definedName name="K250_" localSheetId="8">#REF!</definedName>
    <definedName name="K250_" localSheetId="14">#REF!</definedName>
    <definedName name="K250_" localSheetId="16">#REF!</definedName>
    <definedName name="K250_" localSheetId="0">#REF!</definedName>
    <definedName name="K250_" localSheetId="3">#REF!</definedName>
    <definedName name="K250_" localSheetId="5">#REF!</definedName>
    <definedName name="K250_" localSheetId="7">#REF!</definedName>
    <definedName name="K250_" localSheetId="9">#REF!</definedName>
    <definedName name="K250_" localSheetId="11">#REF!</definedName>
    <definedName name="K250_" localSheetId="13">#REF!</definedName>
    <definedName name="K250_" localSheetId="15">#REF!</definedName>
    <definedName name="K250_">#REF!</definedName>
    <definedName name="K251_" localSheetId="4">#REF!</definedName>
    <definedName name="K251_" localSheetId="6">#REF!</definedName>
    <definedName name="K251_" localSheetId="8">#REF!</definedName>
    <definedName name="K251_" localSheetId="14">#REF!</definedName>
    <definedName name="K251_" localSheetId="16">#REF!</definedName>
    <definedName name="K251_" localSheetId="0">#REF!</definedName>
    <definedName name="K251_" localSheetId="3">#REF!</definedName>
    <definedName name="K251_" localSheetId="5">#REF!</definedName>
    <definedName name="K251_" localSheetId="7">#REF!</definedName>
    <definedName name="K251_" localSheetId="9">#REF!</definedName>
    <definedName name="K251_" localSheetId="11">#REF!</definedName>
    <definedName name="K251_" localSheetId="13">#REF!</definedName>
    <definedName name="K251_" localSheetId="15">#REF!</definedName>
    <definedName name="K251_">#REF!</definedName>
    <definedName name="K252_" localSheetId="4">#REF!</definedName>
    <definedName name="K252_" localSheetId="6">#REF!</definedName>
    <definedName name="K252_" localSheetId="8">#REF!</definedName>
    <definedName name="K252_" localSheetId="14">#REF!</definedName>
    <definedName name="K252_" localSheetId="16">#REF!</definedName>
    <definedName name="K252_" localSheetId="0">#REF!</definedName>
    <definedName name="K252_" localSheetId="3">#REF!</definedName>
    <definedName name="K252_" localSheetId="5">#REF!</definedName>
    <definedName name="K252_" localSheetId="7">#REF!</definedName>
    <definedName name="K252_" localSheetId="9">#REF!</definedName>
    <definedName name="K252_" localSheetId="11">#REF!</definedName>
    <definedName name="K252_" localSheetId="13">#REF!</definedName>
    <definedName name="K252_" localSheetId="15">#REF!</definedName>
    <definedName name="K252_">#REF!</definedName>
    <definedName name="K253_" localSheetId="4">#REF!</definedName>
    <definedName name="K253_" localSheetId="6">#REF!</definedName>
    <definedName name="K253_" localSheetId="8">#REF!</definedName>
    <definedName name="K253_" localSheetId="14">#REF!</definedName>
    <definedName name="K253_" localSheetId="16">#REF!</definedName>
    <definedName name="K253_" localSheetId="0">#REF!</definedName>
    <definedName name="K253_" localSheetId="3">#REF!</definedName>
    <definedName name="K253_" localSheetId="5">#REF!</definedName>
    <definedName name="K253_" localSheetId="7">#REF!</definedName>
    <definedName name="K253_" localSheetId="9">#REF!</definedName>
    <definedName name="K253_" localSheetId="11">#REF!</definedName>
    <definedName name="K253_" localSheetId="13">#REF!</definedName>
    <definedName name="K253_" localSheetId="15">#REF!</definedName>
    <definedName name="K253_">#REF!</definedName>
    <definedName name="K254_" localSheetId="4">#REF!</definedName>
    <definedName name="K254_" localSheetId="6">#REF!</definedName>
    <definedName name="K254_" localSheetId="8">#REF!</definedName>
    <definedName name="K254_" localSheetId="14">#REF!</definedName>
    <definedName name="K254_" localSheetId="16">#REF!</definedName>
    <definedName name="K254_" localSheetId="0">#REF!</definedName>
    <definedName name="K254_" localSheetId="3">#REF!</definedName>
    <definedName name="K254_" localSheetId="5">#REF!</definedName>
    <definedName name="K254_" localSheetId="7">#REF!</definedName>
    <definedName name="K254_" localSheetId="9">#REF!</definedName>
    <definedName name="K254_" localSheetId="11">#REF!</definedName>
    <definedName name="K254_" localSheetId="13">#REF!</definedName>
    <definedName name="K254_" localSheetId="15">#REF!</definedName>
    <definedName name="K254_">#REF!</definedName>
    <definedName name="K260_" localSheetId="4">#REF!</definedName>
    <definedName name="K260_" localSheetId="6">#REF!</definedName>
    <definedName name="K260_" localSheetId="8">#REF!</definedName>
    <definedName name="K260_" localSheetId="14">#REF!</definedName>
    <definedName name="K260_" localSheetId="16">#REF!</definedName>
    <definedName name="K260_" localSheetId="0">#REF!</definedName>
    <definedName name="K260_" localSheetId="3">#REF!</definedName>
    <definedName name="K260_" localSheetId="5">#REF!</definedName>
    <definedName name="K260_" localSheetId="7">#REF!</definedName>
    <definedName name="K260_" localSheetId="9">#REF!</definedName>
    <definedName name="K260_" localSheetId="11">#REF!</definedName>
    <definedName name="K260_" localSheetId="13">#REF!</definedName>
    <definedName name="K260_" localSheetId="15">#REF!</definedName>
    <definedName name="K260_">#REF!</definedName>
    <definedName name="K290_" localSheetId="4">#REF!</definedName>
    <definedName name="K290_" localSheetId="6">#REF!</definedName>
    <definedName name="K290_" localSheetId="8">#REF!</definedName>
    <definedName name="K290_" localSheetId="14">#REF!</definedName>
    <definedName name="K290_" localSheetId="16">#REF!</definedName>
    <definedName name="K290_" localSheetId="0">#REF!</definedName>
    <definedName name="K290_" localSheetId="3">#REF!</definedName>
    <definedName name="K290_" localSheetId="5">#REF!</definedName>
    <definedName name="K290_" localSheetId="7">#REF!</definedName>
    <definedName name="K290_" localSheetId="9">#REF!</definedName>
    <definedName name="K290_" localSheetId="11">#REF!</definedName>
    <definedName name="K290_" localSheetId="13">#REF!</definedName>
    <definedName name="K290_" localSheetId="15">#REF!</definedName>
    <definedName name="K290_">#REF!</definedName>
    <definedName name="K310_" localSheetId="4">#REF!</definedName>
    <definedName name="K310_" localSheetId="6">#REF!</definedName>
    <definedName name="K310_" localSheetId="8">#REF!</definedName>
    <definedName name="K310_" localSheetId="14">#REF!</definedName>
    <definedName name="K310_" localSheetId="16">#REF!</definedName>
    <definedName name="K310_" localSheetId="0">#REF!</definedName>
    <definedName name="K310_" localSheetId="3">#REF!</definedName>
    <definedName name="K310_" localSheetId="5">#REF!</definedName>
    <definedName name="K310_" localSheetId="7">#REF!</definedName>
    <definedName name="K310_" localSheetId="9">#REF!</definedName>
    <definedName name="K310_" localSheetId="11">#REF!</definedName>
    <definedName name="K310_" localSheetId="13">#REF!</definedName>
    <definedName name="K310_" localSheetId="15">#REF!</definedName>
    <definedName name="K310_">#REF!</definedName>
    <definedName name="K320_" localSheetId="4">#REF!</definedName>
    <definedName name="K320_" localSheetId="6">#REF!</definedName>
    <definedName name="K320_" localSheetId="8">#REF!</definedName>
    <definedName name="K320_" localSheetId="14">#REF!</definedName>
    <definedName name="K320_" localSheetId="16">#REF!</definedName>
    <definedName name="K320_" localSheetId="0">#REF!</definedName>
    <definedName name="K320_" localSheetId="3">#REF!</definedName>
    <definedName name="K320_" localSheetId="5">#REF!</definedName>
    <definedName name="K320_" localSheetId="7">#REF!</definedName>
    <definedName name="K320_" localSheetId="9">#REF!</definedName>
    <definedName name="K320_" localSheetId="11">#REF!</definedName>
    <definedName name="K320_" localSheetId="13">#REF!</definedName>
    <definedName name="K320_" localSheetId="15">#REF!</definedName>
    <definedName name="K320_">#REF!</definedName>
    <definedName name="K390_" localSheetId="4">#REF!</definedName>
    <definedName name="K390_" localSheetId="6">#REF!</definedName>
    <definedName name="K390_" localSheetId="8">#REF!</definedName>
    <definedName name="K390_" localSheetId="14">#REF!</definedName>
    <definedName name="K390_" localSheetId="16">#REF!</definedName>
    <definedName name="K390_" localSheetId="0">#REF!</definedName>
    <definedName name="K390_" localSheetId="3">#REF!</definedName>
    <definedName name="K390_" localSheetId="5">#REF!</definedName>
    <definedName name="K390_" localSheetId="7">#REF!</definedName>
    <definedName name="K390_" localSheetId="9">#REF!</definedName>
    <definedName name="K390_" localSheetId="11">#REF!</definedName>
    <definedName name="K390_" localSheetId="13">#REF!</definedName>
    <definedName name="K390_" localSheetId="15">#REF!</definedName>
    <definedName name="K390_">#REF!</definedName>
    <definedName name="K399_" localSheetId="4">#REF!</definedName>
    <definedName name="K399_" localSheetId="6">#REF!</definedName>
    <definedName name="K399_" localSheetId="8">#REF!</definedName>
    <definedName name="K399_" localSheetId="14">#REF!</definedName>
    <definedName name="K399_" localSheetId="16">#REF!</definedName>
    <definedName name="K399_" localSheetId="0">#REF!</definedName>
    <definedName name="K399_" localSheetId="3">#REF!</definedName>
    <definedName name="K399_" localSheetId="5">#REF!</definedName>
    <definedName name="K399_" localSheetId="7">#REF!</definedName>
    <definedName name="K399_" localSheetId="9">#REF!</definedName>
    <definedName name="K399_" localSheetId="11">#REF!</definedName>
    <definedName name="K399_" localSheetId="13">#REF!</definedName>
    <definedName name="K399_" localSheetId="15">#REF!</definedName>
    <definedName name="K399_">#REF!</definedName>
    <definedName name="K410_" localSheetId="4">#REF!</definedName>
    <definedName name="K410_" localSheetId="6">#REF!</definedName>
    <definedName name="K410_" localSheetId="8">#REF!</definedName>
    <definedName name="K410_" localSheetId="14">#REF!</definedName>
    <definedName name="K410_" localSheetId="16">#REF!</definedName>
    <definedName name="K410_" localSheetId="0">#REF!</definedName>
    <definedName name="K410_" localSheetId="3">#REF!</definedName>
    <definedName name="K410_" localSheetId="5">#REF!</definedName>
    <definedName name="K410_" localSheetId="7">#REF!</definedName>
    <definedName name="K410_" localSheetId="9">#REF!</definedName>
    <definedName name="K410_" localSheetId="11">#REF!</definedName>
    <definedName name="K410_" localSheetId="13">#REF!</definedName>
    <definedName name="K410_" localSheetId="15">#REF!</definedName>
    <definedName name="K410_">#REF!</definedName>
    <definedName name="K420_" localSheetId="4">#REF!</definedName>
    <definedName name="K420_" localSheetId="6">#REF!</definedName>
    <definedName name="K420_" localSheetId="8">#REF!</definedName>
    <definedName name="K420_" localSheetId="14">#REF!</definedName>
    <definedName name="K420_" localSheetId="16">#REF!</definedName>
    <definedName name="K420_" localSheetId="0">#REF!</definedName>
    <definedName name="K420_" localSheetId="3">#REF!</definedName>
    <definedName name="K420_" localSheetId="5">#REF!</definedName>
    <definedName name="K420_" localSheetId="7">#REF!</definedName>
    <definedName name="K420_" localSheetId="9">#REF!</definedName>
    <definedName name="K420_" localSheetId="11">#REF!</definedName>
    <definedName name="K420_" localSheetId="13">#REF!</definedName>
    <definedName name="K420_" localSheetId="15">#REF!</definedName>
    <definedName name="K420_">#REF!</definedName>
    <definedName name="K430_" localSheetId="4">#REF!</definedName>
    <definedName name="K430_" localSheetId="6">#REF!</definedName>
    <definedName name="K430_" localSheetId="8">#REF!</definedName>
    <definedName name="K430_" localSheetId="14">#REF!</definedName>
    <definedName name="K430_" localSheetId="16">#REF!</definedName>
    <definedName name="K430_" localSheetId="0">#REF!</definedName>
    <definedName name="K430_" localSheetId="3">#REF!</definedName>
    <definedName name="K430_" localSheetId="5">#REF!</definedName>
    <definedName name="K430_" localSheetId="7">#REF!</definedName>
    <definedName name="K430_" localSheetId="9">#REF!</definedName>
    <definedName name="K430_" localSheetId="11">#REF!</definedName>
    <definedName name="K430_" localSheetId="13">#REF!</definedName>
    <definedName name="K430_" localSheetId="15">#REF!</definedName>
    <definedName name="K430_">#REF!</definedName>
    <definedName name="K431_" localSheetId="4">#REF!</definedName>
    <definedName name="K431_" localSheetId="6">#REF!</definedName>
    <definedName name="K431_" localSheetId="8">#REF!</definedName>
    <definedName name="K431_" localSheetId="14">#REF!</definedName>
    <definedName name="K431_" localSheetId="16">#REF!</definedName>
    <definedName name="K431_" localSheetId="0">#REF!</definedName>
    <definedName name="K431_" localSheetId="3">#REF!</definedName>
    <definedName name="K431_" localSheetId="5">#REF!</definedName>
    <definedName name="K431_" localSheetId="7">#REF!</definedName>
    <definedName name="K431_" localSheetId="9">#REF!</definedName>
    <definedName name="K431_" localSheetId="11">#REF!</definedName>
    <definedName name="K431_" localSheetId="13">#REF!</definedName>
    <definedName name="K431_" localSheetId="15">#REF!</definedName>
    <definedName name="K431_">#REF!</definedName>
    <definedName name="K432_" localSheetId="4">#REF!</definedName>
    <definedName name="K432_" localSheetId="6">#REF!</definedName>
    <definedName name="K432_" localSheetId="8">#REF!</definedName>
    <definedName name="K432_" localSheetId="14">#REF!</definedName>
    <definedName name="K432_" localSheetId="16">#REF!</definedName>
    <definedName name="K432_" localSheetId="0">#REF!</definedName>
    <definedName name="K432_" localSheetId="3">#REF!</definedName>
    <definedName name="K432_" localSheetId="5">#REF!</definedName>
    <definedName name="K432_" localSheetId="7">#REF!</definedName>
    <definedName name="K432_" localSheetId="9">#REF!</definedName>
    <definedName name="K432_" localSheetId="11">#REF!</definedName>
    <definedName name="K432_" localSheetId="13">#REF!</definedName>
    <definedName name="K432_" localSheetId="15">#REF!</definedName>
    <definedName name="K432_">#REF!</definedName>
    <definedName name="K440_" localSheetId="4">#REF!</definedName>
    <definedName name="K440_" localSheetId="6">#REF!</definedName>
    <definedName name="K440_" localSheetId="8">#REF!</definedName>
    <definedName name="K440_" localSheetId="14">#REF!</definedName>
    <definedName name="K440_" localSheetId="16">#REF!</definedName>
    <definedName name="K440_" localSheetId="0">#REF!</definedName>
    <definedName name="K440_" localSheetId="3">#REF!</definedName>
    <definedName name="K440_" localSheetId="5">#REF!</definedName>
    <definedName name="K440_" localSheetId="7">#REF!</definedName>
    <definedName name="K440_" localSheetId="9">#REF!</definedName>
    <definedName name="K440_" localSheetId="11">#REF!</definedName>
    <definedName name="K440_" localSheetId="13">#REF!</definedName>
    <definedName name="K440_" localSheetId="15">#REF!</definedName>
    <definedName name="K440_">#REF!</definedName>
    <definedName name="K450_" localSheetId="4">#REF!</definedName>
    <definedName name="K450_" localSheetId="6">#REF!</definedName>
    <definedName name="K450_" localSheetId="8">#REF!</definedName>
    <definedName name="K450_" localSheetId="14">#REF!</definedName>
    <definedName name="K450_" localSheetId="16">#REF!</definedName>
    <definedName name="K450_" localSheetId="0">#REF!</definedName>
    <definedName name="K450_" localSheetId="3">#REF!</definedName>
    <definedName name="K450_" localSheetId="5">#REF!</definedName>
    <definedName name="K450_" localSheetId="7">#REF!</definedName>
    <definedName name="K450_" localSheetId="9">#REF!</definedName>
    <definedName name="K450_" localSheetId="11">#REF!</definedName>
    <definedName name="K450_" localSheetId="13">#REF!</definedName>
    <definedName name="K450_" localSheetId="15">#REF!</definedName>
    <definedName name="K450_">#REF!</definedName>
    <definedName name="K460_" localSheetId="4">#REF!</definedName>
    <definedName name="K460_" localSheetId="6">#REF!</definedName>
    <definedName name="K460_" localSheetId="8">#REF!</definedName>
    <definedName name="K460_" localSheetId="14">#REF!</definedName>
    <definedName name="K460_" localSheetId="16">#REF!</definedName>
    <definedName name="K460_" localSheetId="0">#REF!</definedName>
    <definedName name="K460_" localSheetId="3">#REF!</definedName>
    <definedName name="K460_" localSheetId="5">#REF!</definedName>
    <definedName name="K460_" localSheetId="7">#REF!</definedName>
    <definedName name="K460_" localSheetId="9">#REF!</definedName>
    <definedName name="K460_" localSheetId="11">#REF!</definedName>
    <definedName name="K460_" localSheetId="13">#REF!</definedName>
    <definedName name="K460_" localSheetId="15">#REF!</definedName>
    <definedName name="K460_">#REF!</definedName>
    <definedName name="K470_" localSheetId="4">#REF!</definedName>
    <definedName name="K470_" localSheetId="6">#REF!</definedName>
    <definedName name="K470_" localSheetId="8">#REF!</definedName>
    <definedName name="K470_" localSheetId="14">#REF!</definedName>
    <definedName name="K470_" localSheetId="16">#REF!</definedName>
    <definedName name="K470_" localSheetId="0">#REF!</definedName>
    <definedName name="K470_" localSheetId="3">#REF!</definedName>
    <definedName name="K470_" localSheetId="5">#REF!</definedName>
    <definedName name="K470_" localSheetId="7">#REF!</definedName>
    <definedName name="K470_" localSheetId="9">#REF!</definedName>
    <definedName name="K470_" localSheetId="11">#REF!</definedName>
    <definedName name="K470_" localSheetId="13">#REF!</definedName>
    <definedName name="K470_" localSheetId="15">#REF!</definedName>
    <definedName name="K470_">#REF!</definedName>
    <definedName name="K480_" localSheetId="4">#REF!</definedName>
    <definedName name="K480_" localSheetId="6">#REF!</definedName>
    <definedName name="K480_" localSheetId="8">#REF!</definedName>
    <definedName name="K480_" localSheetId="14">#REF!</definedName>
    <definedName name="K480_" localSheetId="16">#REF!</definedName>
    <definedName name="K480_" localSheetId="0">#REF!</definedName>
    <definedName name="K480_" localSheetId="3">#REF!</definedName>
    <definedName name="K480_" localSheetId="5">#REF!</definedName>
    <definedName name="K480_" localSheetId="7">#REF!</definedName>
    <definedName name="K480_" localSheetId="9">#REF!</definedName>
    <definedName name="K480_" localSheetId="11">#REF!</definedName>
    <definedName name="K480_" localSheetId="13">#REF!</definedName>
    <definedName name="K480_" localSheetId="15">#REF!</definedName>
    <definedName name="K480_">#REF!</definedName>
    <definedName name="K490_" localSheetId="4">#REF!</definedName>
    <definedName name="K490_" localSheetId="6">#REF!</definedName>
    <definedName name="K490_" localSheetId="8">#REF!</definedName>
    <definedName name="K490_" localSheetId="14">#REF!</definedName>
    <definedName name="K490_" localSheetId="16">#REF!</definedName>
    <definedName name="K490_" localSheetId="0">#REF!</definedName>
    <definedName name="K490_" localSheetId="3">#REF!</definedName>
    <definedName name="K490_" localSheetId="5">#REF!</definedName>
    <definedName name="K490_" localSheetId="7">#REF!</definedName>
    <definedName name="K490_" localSheetId="9">#REF!</definedName>
    <definedName name="K490_" localSheetId="11">#REF!</definedName>
    <definedName name="K490_" localSheetId="13">#REF!</definedName>
    <definedName name="K490_" localSheetId="15">#REF!</definedName>
    <definedName name="K490_">#REF!</definedName>
    <definedName name="K510_" localSheetId="4">#REF!</definedName>
    <definedName name="K510_" localSheetId="6">#REF!</definedName>
    <definedName name="K510_" localSheetId="8">#REF!</definedName>
    <definedName name="K510_" localSheetId="14">#REF!</definedName>
    <definedName name="K510_" localSheetId="16">#REF!</definedName>
    <definedName name="K510_" localSheetId="0">#REF!</definedName>
    <definedName name="K510_" localSheetId="3">#REF!</definedName>
    <definedName name="K510_" localSheetId="5">#REF!</definedName>
    <definedName name="K510_" localSheetId="7">#REF!</definedName>
    <definedName name="K510_" localSheetId="9">#REF!</definedName>
    <definedName name="K510_" localSheetId="11">#REF!</definedName>
    <definedName name="K510_" localSheetId="13">#REF!</definedName>
    <definedName name="K510_" localSheetId="15">#REF!</definedName>
    <definedName name="K510_">#REF!</definedName>
    <definedName name="K511_" localSheetId="4">#REF!</definedName>
    <definedName name="K511_" localSheetId="6">#REF!</definedName>
    <definedName name="K511_" localSheetId="8">#REF!</definedName>
    <definedName name="K511_" localSheetId="14">#REF!</definedName>
    <definedName name="K511_" localSheetId="16">#REF!</definedName>
    <definedName name="K511_" localSheetId="0">#REF!</definedName>
    <definedName name="K511_" localSheetId="3">#REF!</definedName>
    <definedName name="K511_" localSheetId="5">#REF!</definedName>
    <definedName name="K511_" localSheetId="7">#REF!</definedName>
    <definedName name="K511_" localSheetId="9">#REF!</definedName>
    <definedName name="K511_" localSheetId="11">#REF!</definedName>
    <definedName name="K511_" localSheetId="13">#REF!</definedName>
    <definedName name="K511_" localSheetId="15">#REF!</definedName>
    <definedName name="K511_">#REF!</definedName>
    <definedName name="K512_" localSheetId="4">#REF!</definedName>
    <definedName name="K512_" localSheetId="6">#REF!</definedName>
    <definedName name="K512_" localSheetId="8">#REF!</definedName>
    <definedName name="K512_" localSheetId="14">#REF!</definedName>
    <definedName name="K512_" localSheetId="16">#REF!</definedName>
    <definedName name="K512_" localSheetId="0">#REF!</definedName>
    <definedName name="K512_" localSheetId="3">#REF!</definedName>
    <definedName name="K512_" localSheetId="5">#REF!</definedName>
    <definedName name="K512_" localSheetId="7">#REF!</definedName>
    <definedName name="K512_" localSheetId="9">#REF!</definedName>
    <definedName name="K512_" localSheetId="11">#REF!</definedName>
    <definedName name="K512_" localSheetId="13">#REF!</definedName>
    <definedName name="K512_" localSheetId="15">#REF!</definedName>
    <definedName name="K512_">#REF!</definedName>
    <definedName name="K513_" localSheetId="4">#REF!</definedName>
    <definedName name="K513_" localSheetId="6">#REF!</definedName>
    <definedName name="K513_" localSheetId="8">#REF!</definedName>
    <definedName name="K513_" localSheetId="14">#REF!</definedName>
    <definedName name="K513_" localSheetId="16">#REF!</definedName>
    <definedName name="K513_" localSheetId="0">#REF!</definedName>
    <definedName name="K513_" localSheetId="3">#REF!</definedName>
    <definedName name="K513_" localSheetId="5">#REF!</definedName>
    <definedName name="K513_" localSheetId="7">#REF!</definedName>
    <definedName name="K513_" localSheetId="9">#REF!</definedName>
    <definedName name="K513_" localSheetId="11">#REF!</definedName>
    <definedName name="K513_" localSheetId="13">#REF!</definedName>
    <definedName name="K513_" localSheetId="15">#REF!</definedName>
    <definedName name="K513_">#REF!</definedName>
    <definedName name="K590_" localSheetId="4">#REF!</definedName>
    <definedName name="K590_" localSheetId="6">#REF!</definedName>
    <definedName name="K590_" localSheetId="8">#REF!</definedName>
    <definedName name="K590_" localSheetId="14">#REF!</definedName>
    <definedName name="K590_" localSheetId="16">#REF!</definedName>
    <definedName name="K590_" localSheetId="0">#REF!</definedName>
    <definedName name="K590_" localSheetId="3">#REF!</definedName>
    <definedName name="K590_" localSheetId="5">#REF!</definedName>
    <definedName name="K590_" localSheetId="7">#REF!</definedName>
    <definedName name="K590_" localSheetId="9">#REF!</definedName>
    <definedName name="K590_" localSheetId="11">#REF!</definedName>
    <definedName name="K590_" localSheetId="13">#REF!</definedName>
    <definedName name="K590_" localSheetId="15">#REF!</definedName>
    <definedName name="K590_">#REF!</definedName>
    <definedName name="K610_" localSheetId="4">#REF!</definedName>
    <definedName name="K610_" localSheetId="6">#REF!</definedName>
    <definedName name="K610_" localSheetId="8">#REF!</definedName>
    <definedName name="K610_" localSheetId="14">#REF!</definedName>
    <definedName name="K610_" localSheetId="16">#REF!</definedName>
    <definedName name="K610_" localSheetId="0">#REF!</definedName>
    <definedName name="K610_" localSheetId="3">#REF!</definedName>
    <definedName name="K610_" localSheetId="5">#REF!</definedName>
    <definedName name="K610_" localSheetId="7">#REF!</definedName>
    <definedName name="K610_" localSheetId="9">#REF!</definedName>
    <definedName name="K610_" localSheetId="11">#REF!</definedName>
    <definedName name="K610_" localSheetId="13">#REF!</definedName>
    <definedName name="K610_" localSheetId="15">#REF!</definedName>
    <definedName name="K610_">#REF!</definedName>
    <definedName name="K611_" localSheetId="4">#REF!</definedName>
    <definedName name="K611_" localSheetId="6">#REF!</definedName>
    <definedName name="K611_" localSheetId="8">#REF!</definedName>
    <definedName name="K611_" localSheetId="14">#REF!</definedName>
    <definedName name="K611_" localSheetId="16">#REF!</definedName>
    <definedName name="K611_" localSheetId="0">#REF!</definedName>
    <definedName name="K611_" localSheetId="3">#REF!</definedName>
    <definedName name="K611_" localSheetId="5">#REF!</definedName>
    <definedName name="K611_" localSheetId="7">#REF!</definedName>
    <definedName name="K611_" localSheetId="9">#REF!</definedName>
    <definedName name="K611_" localSheetId="11">#REF!</definedName>
    <definedName name="K611_" localSheetId="13">#REF!</definedName>
    <definedName name="K611_" localSheetId="15">#REF!</definedName>
    <definedName name="K611_">#REF!</definedName>
    <definedName name="K612_" localSheetId="4">#REF!</definedName>
    <definedName name="K612_" localSheetId="6">#REF!</definedName>
    <definedName name="K612_" localSheetId="8">#REF!</definedName>
    <definedName name="K612_" localSheetId="14">#REF!</definedName>
    <definedName name="K612_" localSheetId="16">#REF!</definedName>
    <definedName name="K612_" localSheetId="0">#REF!</definedName>
    <definedName name="K612_" localSheetId="3">#REF!</definedName>
    <definedName name="K612_" localSheetId="5">#REF!</definedName>
    <definedName name="K612_" localSheetId="7">#REF!</definedName>
    <definedName name="K612_" localSheetId="9">#REF!</definedName>
    <definedName name="K612_" localSheetId="11">#REF!</definedName>
    <definedName name="K612_" localSheetId="13">#REF!</definedName>
    <definedName name="K612_" localSheetId="15">#REF!</definedName>
    <definedName name="K612_">#REF!</definedName>
    <definedName name="K620_" localSheetId="4">#REF!</definedName>
    <definedName name="K620_" localSheetId="6">#REF!</definedName>
    <definedName name="K620_" localSheetId="8">#REF!</definedName>
    <definedName name="K620_" localSheetId="14">#REF!</definedName>
    <definedName name="K620_" localSheetId="16">#REF!</definedName>
    <definedName name="K620_" localSheetId="0">#REF!</definedName>
    <definedName name="K620_" localSheetId="3">#REF!</definedName>
    <definedName name="K620_" localSheetId="5">#REF!</definedName>
    <definedName name="K620_" localSheetId="7">#REF!</definedName>
    <definedName name="K620_" localSheetId="9">#REF!</definedName>
    <definedName name="K620_" localSheetId="11">#REF!</definedName>
    <definedName name="K620_" localSheetId="13">#REF!</definedName>
    <definedName name="K620_" localSheetId="15">#REF!</definedName>
    <definedName name="K620_">#REF!</definedName>
    <definedName name="K621_" localSheetId="4">#REF!</definedName>
    <definedName name="K621_" localSheetId="6">#REF!</definedName>
    <definedName name="K621_" localSheetId="8">#REF!</definedName>
    <definedName name="K621_" localSheetId="14">#REF!</definedName>
    <definedName name="K621_" localSheetId="16">#REF!</definedName>
    <definedName name="K621_" localSheetId="0">#REF!</definedName>
    <definedName name="K621_" localSheetId="3">#REF!</definedName>
    <definedName name="K621_" localSheetId="5">#REF!</definedName>
    <definedName name="K621_" localSheetId="7">#REF!</definedName>
    <definedName name="K621_" localSheetId="9">#REF!</definedName>
    <definedName name="K621_" localSheetId="11">#REF!</definedName>
    <definedName name="K621_" localSheetId="13">#REF!</definedName>
    <definedName name="K621_" localSheetId="15">#REF!</definedName>
    <definedName name="K621_">#REF!</definedName>
    <definedName name="K622_" localSheetId="4">#REF!</definedName>
    <definedName name="K622_" localSheetId="6">#REF!</definedName>
    <definedName name="K622_" localSheetId="8">#REF!</definedName>
    <definedName name="K622_" localSheetId="14">#REF!</definedName>
    <definedName name="K622_" localSheetId="16">#REF!</definedName>
    <definedName name="K622_" localSheetId="0">#REF!</definedName>
    <definedName name="K622_" localSheetId="3">#REF!</definedName>
    <definedName name="K622_" localSheetId="5">#REF!</definedName>
    <definedName name="K622_" localSheetId="7">#REF!</definedName>
    <definedName name="K622_" localSheetId="9">#REF!</definedName>
    <definedName name="K622_" localSheetId="11">#REF!</definedName>
    <definedName name="K622_" localSheetId="13">#REF!</definedName>
    <definedName name="K622_" localSheetId="15">#REF!</definedName>
    <definedName name="K622_">#REF!</definedName>
    <definedName name="K623_" localSheetId="4">#REF!</definedName>
    <definedName name="K623_" localSheetId="6">#REF!</definedName>
    <definedName name="K623_" localSheetId="8">#REF!</definedName>
    <definedName name="K623_" localSheetId="14">#REF!</definedName>
    <definedName name="K623_" localSheetId="16">#REF!</definedName>
    <definedName name="K623_" localSheetId="0">#REF!</definedName>
    <definedName name="K623_" localSheetId="3">#REF!</definedName>
    <definedName name="K623_" localSheetId="5">#REF!</definedName>
    <definedName name="K623_" localSheetId="7">#REF!</definedName>
    <definedName name="K623_" localSheetId="9">#REF!</definedName>
    <definedName name="K623_" localSheetId="11">#REF!</definedName>
    <definedName name="K623_" localSheetId="13">#REF!</definedName>
    <definedName name="K623_" localSheetId="15">#REF!</definedName>
    <definedName name="K623_">#REF!</definedName>
    <definedName name="K624_" localSheetId="4">#REF!</definedName>
    <definedName name="K624_" localSheetId="6">#REF!</definedName>
    <definedName name="K624_" localSheetId="8">#REF!</definedName>
    <definedName name="K624_" localSheetId="14">#REF!</definedName>
    <definedName name="K624_" localSheetId="16">#REF!</definedName>
    <definedName name="K624_" localSheetId="0">#REF!</definedName>
    <definedName name="K624_" localSheetId="3">#REF!</definedName>
    <definedName name="K624_" localSheetId="5">#REF!</definedName>
    <definedName name="K624_" localSheetId="7">#REF!</definedName>
    <definedName name="K624_" localSheetId="9">#REF!</definedName>
    <definedName name="K624_" localSheetId="11">#REF!</definedName>
    <definedName name="K624_" localSheetId="13">#REF!</definedName>
    <definedName name="K624_" localSheetId="15">#REF!</definedName>
    <definedName name="K624_">#REF!</definedName>
    <definedName name="K625_" localSheetId="4">#REF!</definedName>
    <definedName name="K625_" localSheetId="6">#REF!</definedName>
    <definedName name="K625_" localSheetId="8">#REF!</definedName>
    <definedName name="K625_" localSheetId="14">#REF!</definedName>
    <definedName name="K625_" localSheetId="16">#REF!</definedName>
    <definedName name="K625_" localSheetId="0">#REF!</definedName>
    <definedName name="K625_" localSheetId="3">#REF!</definedName>
    <definedName name="K625_" localSheetId="5">#REF!</definedName>
    <definedName name="K625_" localSheetId="7">#REF!</definedName>
    <definedName name="K625_" localSheetId="9">#REF!</definedName>
    <definedName name="K625_" localSheetId="11">#REF!</definedName>
    <definedName name="K625_" localSheetId="13">#REF!</definedName>
    <definedName name="K625_" localSheetId="15">#REF!</definedName>
    <definedName name="K625_">#REF!</definedName>
    <definedName name="K626_" localSheetId="4">#REF!</definedName>
    <definedName name="K626_" localSheetId="6">#REF!</definedName>
    <definedName name="K626_" localSheetId="8">#REF!</definedName>
    <definedName name="K626_" localSheetId="14">#REF!</definedName>
    <definedName name="K626_" localSheetId="16">#REF!</definedName>
    <definedName name="K626_" localSheetId="0">#REF!</definedName>
    <definedName name="K626_" localSheetId="3">#REF!</definedName>
    <definedName name="K626_" localSheetId="5">#REF!</definedName>
    <definedName name="K626_" localSheetId="7">#REF!</definedName>
    <definedName name="K626_" localSheetId="9">#REF!</definedName>
    <definedName name="K626_" localSheetId="11">#REF!</definedName>
    <definedName name="K626_" localSheetId="13">#REF!</definedName>
    <definedName name="K626_" localSheetId="15">#REF!</definedName>
    <definedName name="K626_">#REF!</definedName>
    <definedName name="K627_" localSheetId="4">#REF!</definedName>
    <definedName name="K627_" localSheetId="6">#REF!</definedName>
    <definedName name="K627_" localSheetId="8">#REF!</definedName>
    <definedName name="K627_" localSheetId="14">#REF!</definedName>
    <definedName name="K627_" localSheetId="16">#REF!</definedName>
    <definedName name="K627_" localSheetId="0">#REF!</definedName>
    <definedName name="K627_" localSheetId="3">#REF!</definedName>
    <definedName name="K627_" localSheetId="5">#REF!</definedName>
    <definedName name="K627_" localSheetId="7">#REF!</definedName>
    <definedName name="K627_" localSheetId="9">#REF!</definedName>
    <definedName name="K627_" localSheetId="11">#REF!</definedName>
    <definedName name="K627_" localSheetId="13">#REF!</definedName>
    <definedName name="K627_" localSheetId="15">#REF!</definedName>
    <definedName name="K627_">#REF!</definedName>
    <definedName name="K628_" localSheetId="4">#REF!</definedName>
    <definedName name="K628_" localSheetId="6">#REF!</definedName>
    <definedName name="K628_" localSheetId="8">#REF!</definedName>
    <definedName name="K628_" localSheetId="14">#REF!</definedName>
    <definedName name="K628_" localSheetId="16">#REF!</definedName>
    <definedName name="K628_" localSheetId="0">#REF!</definedName>
    <definedName name="K628_" localSheetId="3">#REF!</definedName>
    <definedName name="K628_" localSheetId="5">#REF!</definedName>
    <definedName name="K628_" localSheetId="7">#REF!</definedName>
    <definedName name="K628_" localSheetId="9">#REF!</definedName>
    <definedName name="K628_" localSheetId="11">#REF!</definedName>
    <definedName name="K628_" localSheetId="13">#REF!</definedName>
    <definedName name="K628_" localSheetId="15">#REF!</definedName>
    <definedName name="K628_">#REF!</definedName>
    <definedName name="K630_" localSheetId="4">#REF!</definedName>
    <definedName name="K630_" localSheetId="6">#REF!</definedName>
    <definedName name="K630_" localSheetId="8">#REF!</definedName>
    <definedName name="K630_" localSheetId="14">#REF!</definedName>
    <definedName name="K630_" localSheetId="16">#REF!</definedName>
    <definedName name="K630_" localSheetId="0">#REF!</definedName>
    <definedName name="K630_" localSheetId="3">#REF!</definedName>
    <definedName name="K630_" localSheetId="5">#REF!</definedName>
    <definedName name="K630_" localSheetId="7">#REF!</definedName>
    <definedName name="K630_" localSheetId="9">#REF!</definedName>
    <definedName name="K630_" localSheetId="11">#REF!</definedName>
    <definedName name="K630_" localSheetId="13">#REF!</definedName>
    <definedName name="K630_" localSheetId="15">#REF!</definedName>
    <definedName name="K630_">#REF!</definedName>
    <definedName name="K640_" localSheetId="4">#REF!</definedName>
    <definedName name="K640_" localSheetId="6">#REF!</definedName>
    <definedName name="K640_" localSheetId="8">#REF!</definedName>
    <definedName name="K640_" localSheetId="14">#REF!</definedName>
    <definedName name="K640_" localSheetId="16">#REF!</definedName>
    <definedName name="K640_" localSheetId="0">#REF!</definedName>
    <definedName name="K640_" localSheetId="3">#REF!</definedName>
    <definedName name="K640_" localSheetId="5">#REF!</definedName>
    <definedName name="K640_" localSheetId="7">#REF!</definedName>
    <definedName name="K640_" localSheetId="9">#REF!</definedName>
    <definedName name="K640_" localSheetId="11">#REF!</definedName>
    <definedName name="K640_" localSheetId="13">#REF!</definedName>
    <definedName name="K640_" localSheetId="15">#REF!</definedName>
    <definedName name="K640_">#REF!</definedName>
    <definedName name="K650_" localSheetId="4">#REF!</definedName>
    <definedName name="K650_" localSheetId="6">#REF!</definedName>
    <definedName name="K650_" localSheetId="8">#REF!</definedName>
    <definedName name="K650_" localSheetId="14">#REF!</definedName>
    <definedName name="K650_" localSheetId="16">#REF!</definedName>
    <definedName name="K650_" localSheetId="0">#REF!</definedName>
    <definedName name="K650_" localSheetId="3">#REF!</definedName>
    <definedName name="K650_" localSheetId="5">#REF!</definedName>
    <definedName name="K650_" localSheetId="7">#REF!</definedName>
    <definedName name="K650_" localSheetId="9">#REF!</definedName>
    <definedName name="K650_" localSheetId="11">#REF!</definedName>
    <definedName name="K650_" localSheetId="13">#REF!</definedName>
    <definedName name="K650_" localSheetId="15">#REF!</definedName>
    <definedName name="K650_">#REF!</definedName>
    <definedName name="K660_" localSheetId="4">#REF!</definedName>
    <definedName name="K660_" localSheetId="6">#REF!</definedName>
    <definedName name="K660_" localSheetId="8">#REF!</definedName>
    <definedName name="K660_" localSheetId="14">#REF!</definedName>
    <definedName name="K660_" localSheetId="16">#REF!</definedName>
    <definedName name="K660_" localSheetId="0">#REF!</definedName>
    <definedName name="K660_" localSheetId="3">#REF!</definedName>
    <definedName name="K660_" localSheetId="5">#REF!</definedName>
    <definedName name="K660_" localSheetId="7">#REF!</definedName>
    <definedName name="K660_" localSheetId="9">#REF!</definedName>
    <definedName name="K660_" localSheetId="11">#REF!</definedName>
    <definedName name="K660_" localSheetId="13">#REF!</definedName>
    <definedName name="K660_" localSheetId="15">#REF!</definedName>
    <definedName name="K660_">#REF!</definedName>
    <definedName name="K670_" localSheetId="4">#REF!</definedName>
    <definedName name="K670_" localSheetId="6">#REF!</definedName>
    <definedName name="K670_" localSheetId="8">#REF!</definedName>
    <definedName name="K670_" localSheetId="14">#REF!</definedName>
    <definedName name="K670_" localSheetId="16">#REF!</definedName>
    <definedName name="K670_" localSheetId="0">#REF!</definedName>
    <definedName name="K670_" localSheetId="3">#REF!</definedName>
    <definedName name="K670_" localSheetId="5">#REF!</definedName>
    <definedName name="K670_" localSheetId="7">#REF!</definedName>
    <definedName name="K670_" localSheetId="9">#REF!</definedName>
    <definedName name="K670_" localSheetId="11">#REF!</definedName>
    <definedName name="K670_" localSheetId="13">#REF!</definedName>
    <definedName name="K670_" localSheetId="15">#REF!</definedName>
    <definedName name="K670_">#REF!</definedName>
    <definedName name="K690_" localSheetId="4">#REF!</definedName>
    <definedName name="K690_" localSheetId="6">#REF!</definedName>
    <definedName name="K690_" localSheetId="8">#REF!</definedName>
    <definedName name="K690_" localSheetId="14">#REF!</definedName>
    <definedName name="K690_" localSheetId="16">#REF!</definedName>
    <definedName name="K690_" localSheetId="0">#REF!</definedName>
    <definedName name="K690_" localSheetId="3">#REF!</definedName>
    <definedName name="K690_" localSheetId="5">#REF!</definedName>
    <definedName name="K690_" localSheetId="7">#REF!</definedName>
    <definedName name="K690_" localSheetId="9">#REF!</definedName>
    <definedName name="K690_" localSheetId="11">#REF!</definedName>
    <definedName name="K690_" localSheetId="13">#REF!</definedName>
    <definedName name="K690_" localSheetId="15">#REF!</definedName>
    <definedName name="K690_">#REF!</definedName>
    <definedName name="K699_" localSheetId="4">#REF!</definedName>
    <definedName name="K699_" localSheetId="6">#REF!</definedName>
    <definedName name="K699_" localSheetId="8">#REF!</definedName>
    <definedName name="K699_" localSheetId="14">#REF!</definedName>
    <definedName name="K699_" localSheetId="16">#REF!</definedName>
    <definedName name="K699_" localSheetId="0">#REF!</definedName>
    <definedName name="K699_" localSheetId="3">#REF!</definedName>
    <definedName name="K699_" localSheetId="5">#REF!</definedName>
    <definedName name="K699_" localSheetId="7">#REF!</definedName>
    <definedName name="K699_" localSheetId="9">#REF!</definedName>
    <definedName name="K699_" localSheetId="11">#REF!</definedName>
    <definedName name="K699_" localSheetId="13">#REF!</definedName>
    <definedName name="K699_" localSheetId="15">#REF!</definedName>
    <definedName name="K699_">#REF!</definedName>
    <definedName name="N112_" localSheetId="4">#REF!</definedName>
    <definedName name="N112_" localSheetId="6">#REF!</definedName>
    <definedName name="N112_" localSheetId="8">#REF!</definedName>
    <definedName name="N112_" localSheetId="14">#REF!</definedName>
    <definedName name="N112_" localSheetId="16">#REF!</definedName>
    <definedName name="N112_" localSheetId="0">#REF!</definedName>
    <definedName name="N112_" localSheetId="3">#REF!</definedName>
    <definedName name="N112_" localSheetId="5">#REF!</definedName>
    <definedName name="N112_" localSheetId="7">#REF!</definedName>
    <definedName name="N112_" localSheetId="9">#REF!</definedName>
    <definedName name="N112_" localSheetId="11">#REF!</definedName>
    <definedName name="N112_" localSheetId="13">#REF!</definedName>
    <definedName name="N112_" localSheetId="15">#REF!</definedName>
    <definedName name="N112_">#REF!</definedName>
    <definedName name="N120_" localSheetId="4">#REF!</definedName>
    <definedName name="N120_" localSheetId="6">#REF!</definedName>
    <definedName name="N120_" localSheetId="8">#REF!</definedName>
    <definedName name="N120_" localSheetId="14">#REF!</definedName>
    <definedName name="N120_" localSheetId="16">#REF!</definedName>
    <definedName name="N120_" localSheetId="0">#REF!</definedName>
    <definedName name="N120_" localSheetId="3">#REF!</definedName>
    <definedName name="N120_" localSheetId="5">#REF!</definedName>
    <definedName name="N120_" localSheetId="7">#REF!</definedName>
    <definedName name="N120_" localSheetId="9">#REF!</definedName>
    <definedName name="N120_" localSheetId="11">#REF!</definedName>
    <definedName name="N120_" localSheetId="13">#REF!</definedName>
    <definedName name="N120_" localSheetId="15">#REF!</definedName>
    <definedName name="N120_">#REF!</definedName>
    <definedName name="N121_" localSheetId="4">#REF!</definedName>
    <definedName name="N121_" localSheetId="6">#REF!</definedName>
    <definedName name="N121_" localSheetId="8">#REF!</definedName>
    <definedName name="N121_" localSheetId="14">#REF!</definedName>
    <definedName name="N121_" localSheetId="16">#REF!</definedName>
    <definedName name="N121_" localSheetId="0">#REF!</definedName>
    <definedName name="N121_" localSheetId="3">#REF!</definedName>
    <definedName name="N121_" localSheetId="5">#REF!</definedName>
    <definedName name="N121_" localSheetId="7">#REF!</definedName>
    <definedName name="N121_" localSheetId="9">#REF!</definedName>
    <definedName name="N121_" localSheetId="11">#REF!</definedName>
    <definedName name="N121_" localSheetId="13">#REF!</definedName>
    <definedName name="N121_" localSheetId="15">#REF!</definedName>
    <definedName name="N121_">#REF!</definedName>
    <definedName name="N122_" localSheetId="4">#REF!</definedName>
    <definedName name="N122_" localSheetId="6">#REF!</definedName>
    <definedName name="N122_" localSheetId="8">#REF!</definedName>
    <definedName name="N122_" localSheetId="14">#REF!</definedName>
    <definedName name="N122_" localSheetId="16">#REF!</definedName>
    <definedName name="N122_" localSheetId="0">#REF!</definedName>
    <definedName name="N122_" localSheetId="3">#REF!</definedName>
    <definedName name="N122_" localSheetId="5">#REF!</definedName>
    <definedName name="N122_" localSheetId="7">#REF!</definedName>
    <definedName name="N122_" localSheetId="9">#REF!</definedName>
    <definedName name="N122_" localSheetId="11">#REF!</definedName>
    <definedName name="N122_" localSheetId="13">#REF!</definedName>
    <definedName name="N122_" localSheetId="15">#REF!</definedName>
    <definedName name="N122_">#REF!</definedName>
    <definedName name="N123_" localSheetId="4">#REF!</definedName>
    <definedName name="N123_" localSheetId="6">#REF!</definedName>
    <definedName name="N123_" localSheetId="8">#REF!</definedName>
    <definedName name="N123_" localSheetId="14">#REF!</definedName>
    <definedName name="N123_" localSheetId="16">#REF!</definedName>
    <definedName name="N123_" localSheetId="0">#REF!</definedName>
    <definedName name="N123_" localSheetId="3">#REF!</definedName>
    <definedName name="N123_" localSheetId="5">#REF!</definedName>
    <definedName name="N123_" localSheetId="7">#REF!</definedName>
    <definedName name="N123_" localSheetId="9">#REF!</definedName>
    <definedName name="N123_" localSheetId="11">#REF!</definedName>
    <definedName name="N123_" localSheetId="13">#REF!</definedName>
    <definedName name="N123_" localSheetId="15">#REF!</definedName>
    <definedName name="N123_">#REF!</definedName>
    <definedName name="N130_" localSheetId="4">#REF!</definedName>
    <definedName name="N130_" localSheetId="6">#REF!</definedName>
    <definedName name="N130_" localSheetId="8">#REF!</definedName>
    <definedName name="N130_" localSheetId="14">#REF!</definedName>
    <definedName name="N130_" localSheetId="16">#REF!</definedName>
    <definedName name="N130_" localSheetId="0">#REF!</definedName>
    <definedName name="N130_" localSheetId="3">#REF!</definedName>
    <definedName name="N130_" localSheetId="5">#REF!</definedName>
    <definedName name="N130_" localSheetId="7">#REF!</definedName>
    <definedName name="N130_" localSheetId="9">#REF!</definedName>
    <definedName name="N130_" localSheetId="11">#REF!</definedName>
    <definedName name="N130_" localSheetId="13">#REF!</definedName>
    <definedName name="N130_" localSheetId="15">#REF!</definedName>
    <definedName name="N130_">#REF!</definedName>
    <definedName name="N131_" localSheetId="4">#REF!</definedName>
    <definedName name="N131_" localSheetId="6">#REF!</definedName>
    <definedName name="N131_" localSheetId="8">#REF!</definedName>
    <definedName name="N131_" localSheetId="14">#REF!</definedName>
    <definedName name="N131_" localSheetId="16">#REF!</definedName>
    <definedName name="N131_" localSheetId="0">#REF!</definedName>
    <definedName name="N131_" localSheetId="3">#REF!</definedName>
    <definedName name="N131_" localSheetId="5">#REF!</definedName>
    <definedName name="N131_" localSheetId="7">#REF!</definedName>
    <definedName name="N131_" localSheetId="9">#REF!</definedName>
    <definedName name="N131_" localSheetId="11">#REF!</definedName>
    <definedName name="N131_" localSheetId="13">#REF!</definedName>
    <definedName name="N131_" localSheetId="15">#REF!</definedName>
    <definedName name="N131_">#REF!</definedName>
    <definedName name="N132_" localSheetId="4">#REF!</definedName>
    <definedName name="N132_" localSheetId="6">#REF!</definedName>
    <definedName name="N132_" localSheetId="8">#REF!</definedName>
    <definedName name="N132_" localSheetId="14">#REF!</definedName>
    <definedName name="N132_" localSheetId="16">#REF!</definedName>
    <definedName name="N132_" localSheetId="0">#REF!</definedName>
    <definedName name="N132_" localSheetId="3">#REF!</definedName>
    <definedName name="N132_" localSheetId="5">#REF!</definedName>
    <definedName name="N132_" localSheetId="7">#REF!</definedName>
    <definedName name="N132_" localSheetId="9">#REF!</definedName>
    <definedName name="N132_" localSheetId="11">#REF!</definedName>
    <definedName name="N132_" localSheetId="13">#REF!</definedName>
    <definedName name="N132_" localSheetId="15">#REF!</definedName>
    <definedName name="N132_">#REF!</definedName>
    <definedName name="N133_" localSheetId="4">#REF!</definedName>
    <definedName name="N133_" localSheetId="6">#REF!</definedName>
    <definedName name="N133_" localSheetId="8">#REF!</definedName>
    <definedName name="N133_" localSheetId="14">#REF!</definedName>
    <definedName name="N133_" localSheetId="16">#REF!</definedName>
    <definedName name="N133_" localSheetId="0">#REF!</definedName>
    <definedName name="N133_" localSheetId="3">#REF!</definedName>
    <definedName name="N133_" localSheetId="5">#REF!</definedName>
    <definedName name="N133_" localSheetId="7">#REF!</definedName>
    <definedName name="N133_" localSheetId="9">#REF!</definedName>
    <definedName name="N133_" localSheetId="11">#REF!</definedName>
    <definedName name="N133_" localSheetId="13">#REF!</definedName>
    <definedName name="N133_" localSheetId="15">#REF!</definedName>
    <definedName name="N133_">#REF!</definedName>
    <definedName name="N134_" localSheetId="4">#REF!</definedName>
    <definedName name="N134_" localSheetId="6">#REF!</definedName>
    <definedName name="N134_" localSheetId="8">#REF!</definedName>
    <definedName name="N134_" localSheetId="14">#REF!</definedName>
    <definedName name="N134_" localSheetId="16">#REF!</definedName>
    <definedName name="N134_" localSheetId="0">#REF!</definedName>
    <definedName name="N134_" localSheetId="3">#REF!</definedName>
    <definedName name="N134_" localSheetId="5">#REF!</definedName>
    <definedName name="N134_" localSheetId="7">#REF!</definedName>
    <definedName name="N134_" localSheetId="9">#REF!</definedName>
    <definedName name="N134_" localSheetId="11">#REF!</definedName>
    <definedName name="N134_" localSheetId="13">#REF!</definedName>
    <definedName name="N134_" localSheetId="15">#REF!</definedName>
    <definedName name="N134_">#REF!</definedName>
    <definedName name="N135_" localSheetId="4">#REF!</definedName>
    <definedName name="N135_" localSheetId="6">#REF!</definedName>
    <definedName name="N135_" localSheetId="8">#REF!</definedName>
    <definedName name="N135_" localSheetId="14">#REF!</definedName>
    <definedName name="N135_" localSheetId="16">#REF!</definedName>
    <definedName name="N135_" localSheetId="0">#REF!</definedName>
    <definedName name="N135_" localSheetId="3">#REF!</definedName>
    <definedName name="N135_" localSheetId="5">#REF!</definedName>
    <definedName name="N135_" localSheetId="7">#REF!</definedName>
    <definedName name="N135_" localSheetId="9">#REF!</definedName>
    <definedName name="N135_" localSheetId="11">#REF!</definedName>
    <definedName name="N135_" localSheetId="13">#REF!</definedName>
    <definedName name="N135_" localSheetId="15">#REF!</definedName>
    <definedName name="N135_">#REF!</definedName>
    <definedName name="N136_" localSheetId="4">#REF!</definedName>
    <definedName name="N136_" localSheetId="6">#REF!</definedName>
    <definedName name="N136_" localSheetId="8">#REF!</definedName>
    <definedName name="N136_" localSheetId="14">#REF!</definedName>
    <definedName name="N136_" localSheetId="16">#REF!</definedName>
    <definedName name="N136_" localSheetId="0">#REF!</definedName>
    <definedName name="N136_" localSheetId="3">#REF!</definedName>
    <definedName name="N136_" localSheetId="5">#REF!</definedName>
    <definedName name="N136_" localSheetId="7">#REF!</definedName>
    <definedName name="N136_" localSheetId="9">#REF!</definedName>
    <definedName name="N136_" localSheetId="11">#REF!</definedName>
    <definedName name="N136_" localSheetId="13">#REF!</definedName>
    <definedName name="N136_" localSheetId="15">#REF!</definedName>
    <definedName name="N136_">#REF!</definedName>
    <definedName name="N140_" localSheetId="4">#REF!</definedName>
    <definedName name="N140_" localSheetId="6">#REF!</definedName>
    <definedName name="N140_" localSheetId="8">#REF!</definedName>
    <definedName name="N140_" localSheetId="14">#REF!</definedName>
    <definedName name="N140_" localSheetId="16">#REF!</definedName>
    <definedName name="N140_" localSheetId="0">#REF!</definedName>
    <definedName name="N140_" localSheetId="3">#REF!</definedName>
    <definedName name="N140_" localSheetId="5">#REF!</definedName>
    <definedName name="N140_" localSheetId="7">#REF!</definedName>
    <definedName name="N140_" localSheetId="9">#REF!</definedName>
    <definedName name="N140_" localSheetId="11">#REF!</definedName>
    <definedName name="N140_" localSheetId="13">#REF!</definedName>
    <definedName name="N140_" localSheetId="15">#REF!</definedName>
    <definedName name="N140_">#REF!</definedName>
    <definedName name="N190_" localSheetId="4">#REF!</definedName>
    <definedName name="N190_" localSheetId="6">#REF!</definedName>
    <definedName name="N190_" localSheetId="8">#REF!</definedName>
    <definedName name="N190_" localSheetId="14">#REF!</definedName>
    <definedName name="N190_" localSheetId="16">#REF!</definedName>
    <definedName name="N190_" localSheetId="0">#REF!</definedName>
    <definedName name="N190_" localSheetId="3">#REF!</definedName>
    <definedName name="N190_" localSheetId="5">#REF!</definedName>
    <definedName name="N190_" localSheetId="7">#REF!</definedName>
    <definedName name="N190_" localSheetId="9">#REF!</definedName>
    <definedName name="N190_" localSheetId="11">#REF!</definedName>
    <definedName name="N190_" localSheetId="13">#REF!</definedName>
    <definedName name="N190_" localSheetId="15">#REF!</definedName>
    <definedName name="N190_">#REF!</definedName>
    <definedName name="N210_" localSheetId="4">#REF!</definedName>
    <definedName name="N210_" localSheetId="6">#REF!</definedName>
    <definedName name="N210_" localSheetId="8">#REF!</definedName>
    <definedName name="N210_" localSheetId="14">#REF!</definedName>
    <definedName name="N210_" localSheetId="16">#REF!</definedName>
    <definedName name="N210_" localSheetId="0">#REF!</definedName>
    <definedName name="N210_" localSheetId="3">#REF!</definedName>
    <definedName name="N210_" localSheetId="5">#REF!</definedName>
    <definedName name="N210_" localSheetId="7">#REF!</definedName>
    <definedName name="N210_" localSheetId="9">#REF!</definedName>
    <definedName name="N210_" localSheetId="11">#REF!</definedName>
    <definedName name="N210_" localSheetId="13">#REF!</definedName>
    <definedName name="N210_" localSheetId="15">#REF!</definedName>
    <definedName name="N210_">#REF!</definedName>
    <definedName name="N211_" localSheetId="4">#REF!</definedName>
    <definedName name="N211_" localSheetId="6">#REF!</definedName>
    <definedName name="N211_" localSheetId="8">#REF!</definedName>
    <definedName name="N211_" localSheetId="14">#REF!</definedName>
    <definedName name="N211_" localSheetId="16">#REF!</definedName>
    <definedName name="N211_" localSheetId="0">#REF!</definedName>
    <definedName name="N211_" localSheetId="3">#REF!</definedName>
    <definedName name="N211_" localSheetId="5">#REF!</definedName>
    <definedName name="N211_" localSheetId="7">#REF!</definedName>
    <definedName name="N211_" localSheetId="9">#REF!</definedName>
    <definedName name="N211_" localSheetId="11">#REF!</definedName>
    <definedName name="N211_" localSheetId="13">#REF!</definedName>
    <definedName name="N211_" localSheetId="15">#REF!</definedName>
    <definedName name="N211_">#REF!</definedName>
    <definedName name="N212_" localSheetId="4">#REF!</definedName>
    <definedName name="N212_" localSheetId="6">#REF!</definedName>
    <definedName name="N212_" localSheetId="8">#REF!</definedName>
    <definedName name="N212_" localSheetId="14">#REF!</definedName>
    <definedName name="N212_" localSheetId="16">#REF!</definedName>
    <definedName name="N212_" localSheetId="0">#REF!</definedName>
    <definedName name="N212_" localSheetId="3">#REF!</definedName>
    <definedName name="N212_" localSheetId="5">#REF!</definedName>
    <definedName name="N212_" localSheetId="7">#REF!</definedName>
    <definedName name="N212_" localSheetId="9">#REF!</definedName>
    <definedName name="N212_" localSheetId="11">#REF!</definedName>
    <definedName name="N212_" localSheetId="13">#REF!</definedName>
    <definedName name="N212_" localSheetId="15">#REF!</definedName>
    <definedName name="N212_">#REF!</definedName>
    <definedName name="N213_" localSheetId="4">#REF!</definedName>
    <definedName name="N213_" localSheetId="6">#REF!</definedName>
    <definedName name="N213_" localSheetId="8">#REF!</definedName>
    <definedName name="N213_" localSheetId="14">#REF!</definedName>
    <definedName name="N213_" localSheetId="16">#REF!</definedName>
    <definedName name="N213_" localSheetId="0">#REF!</definedName>
    <definedName name="N213_" localSheetId="3">#REF!</definedName>
    <definedName name="N213_" localSheetId="5">#REF!</definedName>
    <definedName name="N213_" localSheetId="7">#REF!</definedName>
    <definedName name="N213_" localSheetId="9">#REF!</definedName>
    <definedName name="N213_" localSheetId="11">#REF!</definedName>
    <definedName name="N213_" localSheetId="13">#REF!</definedName>
    <definedName name="N213_" localSheetId="15">#REF!</definedName>
    <definedName name="N213_">#REF!</definedName>
    <definedName name="N214_" localSheetId="4">#REF!</definedName>
    <definedName name="N214_" localSheetId="6">#REF!</definedName>
    <definedName name="N214_" localSheetId="8">#REF!</definedName>
    <definedName name="N214_" localSheetId="14">#REF!</definedName>
    <definedName name="N214_" localSheetId="16">#REF!</definedName>
    <definedName name="N214_" localSheetId="0">#REF!</definedName>
    <definedName name="N214_" localSheetId="3">#REF!</definedName>
    <definedName name="N214_" localSheetId="5">#REF!</definedName>
    <definedName name="N214_" localSheetId="7">#REF!</definedName>
    <definedName name="N214_" localSheetId="9">#REF!</definedName>
    <definedName name="N214_" localSheetId="11">#REF!</definedName>
    <definedName name="N214_" localSheetId="13">#REF!</definedName>
    <definedName name="N214_" localSheetId="15">#REF!</definedName>
    <definedName name="N214_">#REF!</definedName>
    <definedName name="N215_" localSheetId="4">#REF!</definedName>
    <definedName name="N215_" localSheetId="6">#REF!</definedName>
    <definedName name="N215_" localSheetId="8">#REF!</definedName>
    <definedName name="N215_" localSheetId="14">#REF!</definedName>
    <definedName name="N215_" localSheetId="16">#REF!</definedName>
    <definedName name="N215_" localSheetId="0">#REF!</definedName>
    <definedName name="N215_" localSheetId="3">#REF!</definedName>
    <definedName name="N215_" localSheetId="5">#REF!</definedName>
    <definedName name="N215_" localSheetId="7">#REF!</definedName>
    <definedName name="N215_" localSheetId="9">#REF!</definedName>
    <definedName name="N215_" localSheetId="11">#REF!</definedName>
    <definedName name="N215_" localSheetId="13">#REF!</definedName>
    <definedName name="N215_" localSheetId="15">#REF!</definedName>
    <definedName name="N215_">#REF!</definedName>
    <definedName name="N216_" localSheetId="4">#REF!</definedName>
    <definedName name="N216_" localSheetId="6">#REF!</definedName>
    <definedName name="N216_" localSheetId="8">#REF!</definedName>
    <definedName name="N216_" localSheetId="14">#REF!</definedName>
    <definedName name="N216_" localSheetId="16">#REF!</definedName>
    <definedName name="N216_" localSheetId="0">#REF!</definedName>
    <definedName name="N216_" localSheetId="3">#REF!</definedName>
    <definedName name="N216_" localSheetId="5">#REF!</definedName>
    <definedName name="N216_" localSheetId="7">#REF!</definedName>
    <definedName name="N216_" localSheetId="9">#REF!</definedName>
    <definedName name="N216_" localSheetId="11">#REF!</definedName>
    <definedName name="N216_" localSheetId="13">#REF!</definedName>
    <definedName name="N216_" localSheetId="15">#REF!</definedName>
    <definedName name="N216_">#REF!</definedName>
    <definedName name="N217_" localSheetId="4">#REF!</definedName>
    <definedName name="N217_" localSheetId="6">#REF!</definedName>
    <definedName name="N217_" localSheetId="8">#REF!</definedName>
    <definedName name="N217_" localSheetId="14">#REF!</definedName>
    <definedName name="N217_" localSheetId="16">#REF!</definedName>
    <definedName name="N217_" localSheetId="0">#REF!</definedName>
    <definedName name="N217_" localSheetId="3">#REF!</definedName>
    <definedName name="N217_" localSheetId="5">#REF!</definedName>
    <definedName name="N217_" localSheetId="7">#REF!</definedName>
    <definedName name="N217_" localSheetId="9">#REF!</definedName>
    <definedName name="N217_" localSheetId="11">#REF!</definedName>
    <definedName name="N217_" localSheetId="13">#REF!</definedName>
    <definedName name="N217_" localSheetId="15">#REF!</definedName>
    <definedName name="N217_">#REF!</definedName>
    <definedName name="N218_" localSheetId="4">#REF!</definedName>
    <definedName name="N218_" localSheetId="6">#REF!</definedName>
    <definedName name="N218_" localSheetId="8">#REF!</definedName>
    <definedName name="N218_" localSheetId="14">#REF!</definedName>
    <definedName name="N218_" localSheetId="16">#REF!</definedName>
    <definedName name="N218_" localSheetId="0">#REF!</definedName>
    <definedName name="N218_" localSheetId="3">#REF!</definedName>
    <definedName name="N218_" localSheetId="5">#REF!</definedName>
    <definedName name="N218_" localSheetId="7">#REF!</definedName>
    <definedName name="N218_" localSheetId="9">#REF!</definedName>
    <definedName name="N218_" localSheetId="11">#REF!</definedName>
    <definedName name="N218_" localSheetId="13">#REF!</definedName>
    <definedName name="N218_" localSheetId="15">#REF!</definedName>
    <definedName name="N218_">#REF!</definedName>
    <definedName name="N220_" localSheetId="4">#REF!</definedName>
    <definedName name="N220_" localSheetId="6">#REF!</definedName>
    <definedName name="N220_" localSheetId="8">#REF!</definedName>
    <definedName name="N220_" localSheetId="14">#REF!</definedName>
    <definedName name="N220_" localSheetId="16">#REF!</definedName>
    <definedName name="N220_" localSheetId="0">#REF!</definedName>
    <definedName name="N220_" localSheetId="3">#REF!</definedName>
    <definedName name="N220_" localSheetId="5">#REF!</definedName>
    <definedName name="N220_" localSheetId="7">#REF!</definedName>
    <definedName name="N220_" localSheetId="9">#REF!</definedName>
    <definedName name="N220_" localSheetId="11">#REF!</definedName>
    <definedName name="N220_" localSheetId="13">#REF!</definedName>
    <definedName name="N220_" localSheetId="15">#REF!</definedName>
    <definedName name="N220_">#REF!</definedName>
    <definedName name="N221_" localSheetId="4">#REF!</definedName>
    <definedName name="N221_" localSheetId="6">#REF!</definedName>
    <definedName name="N221_" localSheetId="8">#REF!</definedName>
    <definedName name="N221_" localSheetId="14">#REF!</definedName>
    <definedName name="N221_" localSheetId="16">#REF!</definedName>
    <definedName name="N221_" localSheetId="0">#REF!</definedName>
    <definedName name="N221_" localSheetId="3">#REF!</definedName>
    <definedName name="N221_" localSheetId="5">#REF!</definedName>
    <definedName name="N221_" localSheetId="7">#REF!</definedName>
    <definedName name="N221_" localSheetId="9">#REF!</definedName>
    <definedName name="N221_" localSheetId="11">#REF!</definedName>
    <definedName name="N221_" localSheetId="13">#REF!</definedName>
    <definedName name="N221_" localSheetId="15">#REF!</definedName>
    <definedName name="N221_">#REF!</definedName>
    <definedName name="N222_" localSheetId="4">#REF!</definedName>
    <definedName name="N222_" localSheetId="6">#REF!</definedName>
    <definedName name="N222_" localSheetId="8">#REF!</definedName>
    <definedName name="N222_" localSheetId="14">#REF!</definedName>
    <definedName name="N222_" localSheetId="16">#REF!</definedName>
    <definedName name="N222_" localSheetId="0">#REF!</definedName>
    <definedName name="N222_" localSheetId="3">#REF!</definedName>
    <definedName name="N222_" localSheetId="5">#REF!</definedName>
    <definedName name="N222_" localSheetId="7">#REF!</definedName>
    <definedName name="N222_" localSheetId="9">#REF!</definedName>
    <definedName name="N222_" localSheetId="11">#REF!</definedName>
    <definedName name="N222_" localSheetId="13">#REF!</definedName>
    <definedName name="N222_" localSheetId="15">#REF!</definedName>
    <definedName name="N222_">#REF!</definedName>
    <definedName name="N223_" localSheetId="4">#REF!</definedName>
    <definedName name="N223_" localSheetId="6">#REF!</definedName>
    <definedName name="N223_" localSheetId="8">#REF!</definedName>
    <definedName name="N223_" localSheetId="14">#REF!</definedName>
    <definedName name="N223_" localSheetId="16">#REF!</definedName>
    <definedName name="N223_" localSheetId="0">#REF!</definedName>
    <definedName name="N223_" localSheetId="3">#REF!</definedName>
    <definedName name="N223_" localSheetId="5">#REF!</definedName>
    <definedName name="N223_" localSheetId="7">#REF!</definedName>
    <definedName name="N223_" localSheetId="9">#REF!</definedName>
    <definedName name="N223_" localSheetId="11">#REF!</definedName>
    <definedName name="N223_" localSheetId="13">#REF!</definedName>
    <definedName name="N223_" localSheetId="15">#REF!</definedName>
    <definedName name="N223_">#REF!</definedName>
    <definedName name="N224_" localSheetId="4">#REF!</definedName>
    <definedName name="N224_" localSheetId="6">#REF!</definedName>
    <definedName name="N224_" localSheetId="8">#REF!</definedName>
    <definedName name="N224_" localSheetId="14">#REF!</definedName>
    <definedName name="N224_" localSheetId="16">#REF!</definedName>
    <definedName name="N224_" localSheetId="0">#REF!</definedName>
    <definedName name="N224_" localSheetId="3">#REF!</definedName>
    <definedName name="N224_" localSheetId="5">#REF!</definedName>
    <definedName name="N224_" localSheetId="7">#REF!</definedName>
    <definedName name="N224_" localSheetId="9">#REF!</definedName>
    <definedName name="N224_" localSheetId="11">#REF!</definedName>
    <definedName name="N224_" localSheetId="13">#REF!</definedName>
    <definedName name="N224_" localSheetId="15">#REF!</definedName>
    <definedName name="N224_">#REF!</definedName>
    <definedName name="N225_" localSheetId="4">#REF!</definedName>
    <definedName name="N225_" localSheetId="6">#REF!</definedName>
    <definedName name="N225_" localSheetId="8">#REF!</definedName>
    <definedName name="N225_" localSheetId="14">#REF!</definedName>
    <definedName name="N225_" localSheetId="16">#REF!</definedName>
    <definedName name="N225_" localSheetId="0">#REF!</definedName>
    <definedName name="N225_" localSheetId="3">#REF!</definedName>
    <definedName name="N225_" localSheetId="5">#REF!</definedName>
    <definedName name="N225_" localSheetId="7">#REF!</definedName>
    <definedName name="N225_" localSheetId="9">#REF!</definedName>
    <definedName name="N225_" localSheetId="11">#REF!</definedName>
    <definedName name="N225_" localSheetId="13">#REF!</definedName>
    <definedName name="N225_" localSheetId="15">#REF!</definedName>
    <definedName name="N225_">#REF!</definedName>
    <definedName name="N226_" localSheetId="4">#REF!</definedName>
    <definedName name="N226_" localSheetId="6">#REF!</definedName>
    <definedName name="N226_" localSheetId="8">#REF!</definedName>
    <definedName name="N226_" localSheetId="14">#REF!</definedName>
    <definedName name="N226_" localSheetId="16">#REF!</definedName>
    <definedName name="N226_" localSheetId="0">#REF!</definedName>
    <definedName name="N226_" localSheetId="3">#REF!</definedName>
    <definedName name="N226_" localSheetId="5">#REF!</definedName>
    <definedName name="N226_" localSheetId="7">#REF!</definedName>
    <definedName name="N226_" localSheetId="9">#REF!</definedName>
    <definedName name="N226_" localSheetId="11">#REF!</definedName>
    <definedName name="N226_" localSheetId="13">#REF!</definedName>
    <definedName name="N226_" localSheetId="15">#REF!</definedName>
    <definedName name="N226_">#REF!</definedName>
    <definedName name="N230_" localSheetId="4">#REF!</definedName>
    <definedName name="N230_" localSheetId="6">#REF!</definedName>
    <definedName name="N230_" localSheetId="8">#REF!</definedName>
    <definedName name="N230_" localSheetId="14">#REF!</definedName>
    <definedName name="N230_" localSheetId="16">#REF!</definedName>
    <definedName name="N230_" localSheetId="0">#REF!</definedName>
    <definedName name="N230_" localSheetId="3">#REF!</definedName>
    <definedName name="N230_" localSheetId="5">#REF!</definedName>
    <definedName name="N230_" localSheetId="7">#REF!</definedName>
    <definedName name="N230_" localSheetId="9">#REF!</definedName>
    <definedName name="N230_" localSheetId="11">#REF!</definedName>
    <definedName name="N230_" localSheetId="13">#REF!</definedName>
    <definedName name="N230_" localSheetId="15">#REF!</definedName>
    <definedName name="N230_">#REF!</definedName>
    <definedName name="N231_" localSheetId="4">#REF!</definedName>
    <definedName name="N231_" localSheetId="6">#REF!</definedName>
    <definedName name="N231_" localSheetId="8">#REF!</definedName>
    <definedName name="N231_" localSheetId="14">#REF!</definedName>
    <definedName name="N231_" localSheetId="16">#REF!</definedName>
    <definedName name="N231_" localSheetId="0">#REF!</definedName>
    <definedName name="N231_" localSheetId="3">#REF!</definedName>
    <definedName name="N231_" localSheetId="5">#REF!</definedName>
    <definedName name="N231_" localSheetId="7">#REF!</definedName>
    <definedName name="N231_" localSheetId="9">#REF!</definedName>
    <definedName name="N231_" localSheetId="11">#REF!</definedName>
    <definedName name="N231_" localSheetId="13">#REF!</definedName>
    <definedName name="N231_" localSheetId="15">#REF!</definedName>
    <definedName name="N231_">#REF!</definedName>
    <definedName name="N232_" localSheetId="4">#REF!</definedName>
    <definedName name="N232_" localSheetId="6">#REF!</definedName>
    <definedName name="N232_" localSheetId="8">#REF!</definedName>
    <definedName name="N232_" localSheetId="14">#REF!</definedName>
    <definedName name="N232_" localSheetId="16">#REF!</definedName>
    <definedName name="N232_" localSheetId="0">#REF!</definedName>
    <definedName name="N232_" localSheetId="3">#REF!</definedName>
    <definedName name="N232_" localSheetId="5">#REF!</definedName>
    <definedName name="N232_" localSheetId="7">#REF!</definedName>
    <definedName name="N232_" localSheetId="9">#REF!</definedName>
    <definedName name="N232_" localSheetId="11">#REF!</definedName>
    <definedName name="N232_" localSheetId="13">#REF!</definedName>
    <definedName name="N232_" localSheetId="15">#REF!</definedName>
    <definedName name="N232_">#REF!</definedName>
    <definedName name="N233_" localSheetId="4">#REF!</definedName>
    <definedName name="N233_" localSheetId="6">#REF!</definedName>
    <definedName name="N233_" localSheetId="8">#REF!</definedName>
    <definedName name="N233_" localSheetId="14">#REF!</definedName>
    <definedName name="N233_" localSheetId="16">#REF!</definedName>
    <definedName name="N233_" localSheetId="0">#REF!</definedName>
    <definedName name="N233_" localSheetId="3">#REF!</definedName>
    <definedName name="N233_" localSheetId="5">#REF!</definedName>
    <definedName name="N233_" localSheetId="7">#REF!</definedName>
    <definedName name="N233_" localSheetId="9">#REF!</definedName>
    <definedName name="N233_" localSheetId="11">#REF!</definedName>
    <definedName name="N233_" localSheetId="13">#REF!</definedName>
    <definedName name="N233_" localSheetId="15">#REF!</definedName>
    <definedName name="N233_">#REF!</definedName>
    <definedName name="N234_" localSheetId="4">#REF!</definedName>
    <definedName name="N234_" localSheetId="6">#REF!</definedName>
    <definedName name="N234_" localSheetId="8">#REF!</definedName>
    <definedName name="N234_" localSheetId="14">#REF!</definedName>
    <definedName name="N234_" localSheetId="16">#REF!</definedName>
    <definedName name="N234_" localSheetId="0">#REF!</definedName>
    <definedName name="N234_" localSheetId="3">#REF!</definedName>
    <definedName name="N234_" localSheetId="5">#REF!</definedName>
    <definedName name="N234_" localSheetId="7">#REF!</definedName>
    <definedName name="N234_" localSheetId="9">#REF!</definedName>
    <definedName name="N234_" localSheetId="11">#REF!</definedName>
    <definedName name="N234_" localSheetId="13">#REF!</definedName>
    <definedName name="N234_" localSheetId="15">#REF!</definedName>
    <definedName name="N234_">#REF!</definedName>
    <definedName name="N235_" localSheetId="4">#REF!</definedName>
    <definedName name="N235_" localSheetId="6">#REF!</definedName>
    <definedName name="N235_" localSheetId="8">#REF!</definedName>
    <definedName name="N235_" localSheetId="14">#REF!</definedName>
    <definedName name="N235_" localSheetId="16">#REF!</definedName>
    <definedName name="N235_" localSheetId="0">#REF!</definedName>
    <definedName name="N235_" localSheetId="3">#REF!</definedName>
    <definedName name="N235_" localSheetId="5">#REF!</definedName>
    <definedName name="N235_" localSheetId="7">#REF!</definedName>
    <definedName name="N235_" localSheetId="9">#REF!</definedName>
    <definedName name="N235_" localSheetId="11">#REF!</definedName>
    <definedName name="N235_" localSheetId="13">#REF!</definedName>
    <definedName name="N235_" localSheetId="15">#REF!</definedName>
    <definedName name="N235_">#REF!</definedName>
    <definedName name="N236_" localSheetId="4">#REF!</definedName>
    <definedName name="N236_" localSheetId="6">#REF!</definedName>
    <definedName name="N236_" localSheetId="8">#REF!</definedName>
    <definedName name="N236_" localSheetId="14">#REF!</definedName>
    <definedName name="N236_" localSheetId="16">#REF!</definedName>
    <definedName name="N236_" localSheetId="0">#REF!</definedName>
    <definedName name="N236_" localSheetId="3">#REF!</definedName>
    <definedName name="N236_" localSheetId="5">#REF!</definedName>
    <definedName name="N236_" localSheetId="7">#REF!</definedName>
    <definedName name="N236_" localSheetId="9">#REF!</definedName>
    <definedName name="N236_" localSheetId="11">#REF!</definedName>
    <definedName name="N236_" localSheetId="13">#REF!</definedName>
    <definedName name="N236_" localSheetId="15">#REF!</definedName>
    <definedName name="N236_">#REF!</definedName>
    <definedName name="N240_" localSheetId="4">#REF!</definedName>
    <definedName name="N240_" localSheetId="6">#REF!</definedName>
    <definedName name="N240_" localSheetId="8">#REF!</definedName>
    <definedName name="N240_" localSheetId="14">#REF!</definedName>
    <definedName name="N240_" localSheetId="16">#REF!</definedName>
    <definedName name="N240_" localSheetId="0">#REF!</definedName>
    <definedName name="N240_" localSheetId="3">#REF!</definedName>
    <definedName name="N240_" localSheetId="5">#REF!</definedName>
    <definedName name="N240_" localSheetId="7">#REF!</definedName>
    <definedName name="N240_" localSheetId="9">#REF!</definedName>
    <definedName name="N240_" localSheetId="11">#REF!</definedName>
    <definedName name="N240_" localSheetId="13">#REF!</definedName>
    <definedName name="N240_" localSheetId="15">#REF!</definedName>
    <definedName name="N240_">#REF!</definedName>
    <definedName name="N241_" localSheetId="4">#REF!</definedName>
    <definedName name="N241_" localSheetId="6">#REF!</definedName>
    <definedName name="N241_" localSheetId="8">#REF!</definedName>
    <definedName name="N241_" localSheetId="14">#REF!</definedName>
    <definedName name="N241_" localSheetId="16">#REF!</definedName>
    <definedName name="N241_" localSheetId="0">#REF!</definedName>
    <definedName name="N241_" localSheetId="3">#REF!</definedName>
    <definedName name="N241_" localSheetId="5">#REF!</definedName>
    <definedName name="N241_" localSheetId="7">#REF!</definedName>
    <definedName name="N241_" localSheetId="9">#REF!</definedName>
    <definedName name="N241_" localSheetId="11">#REF!</definedName>
    <definedName name="N241_" localSheetId="13">#REF!</definedName>
    <definedName name="N241_" localSheetId="15">#REF!</definedName>
    <definedName name="N241_">#REF!</definedName>
    <definedName name="N242_" localSheetId="4">#REF!</definedName>
    <definedName name="N242_" localSheetId="6">#REF!</definedName>
    <definedName name="N242_" localSheetId="8">#REF!</definedName>
    <definedName name="N242_" localSheetId="14">#REF!</definedName>
    <definedName name="N242_" localSheetId="16">#REF!</definedName>
    <definedName name="N242_" localSheetId="0">#REF!</definedName>
    <definedName name="N242_" localSheetId="3">#REF!</definedName>
    <definedName name="N242_" localSheetId="5">#REF!</definedName>
    <definedName name="N242_" localSheetId="7">#REF!</definedName>
    <definedName name="N242_" localSheetId="9">#REF!</definedName>
    <definedName name="N242_" localSheetId="11">#REF!</definedName>
    <definedName name="N242_" localSheetId="13">#REF!</definedName>
    <definedName name="N242_" localSheetId="15">#REF!</definedName>
    <definedName name="N242_">#REF!</definedName>
    <definedName name="N243_" localSheetId="4">#REF!</definedName>
    <definedName name="N243_" localSheetId="6">#REF!</definedName>
    <definedName name="N243_" localSheetId="8">#REF!</definedName>
    <definedName name="N243_" localSheetId="14">#REF!</definedName>
    <definedName name="N243_" localSheetId="16">#REF!</definedName>
    <definedName name="N243_" localSheetId="0">#REF!</definedName>
    <definedName name="N243_" localSheetId="3">#REF!</definedName>
    <definedName name="N243_" localSheetId="5">#REF!</definedName>
    <definedName name="N243_" localSheetId="7">#REF!</definedName>
    <definedName name="N243_" localSheetId="9">#REF!</definedName>
    <definedName name="N243_" localSheetId="11">#REF!</definedName>
    <definedName name="N243_" localSheetId="13">#REF!</definedName>
    <definedName name="N243_" localSheetId="15">#REF!</definedName>
    <definedName name="N243_">#REF!</definedName>
    <definedName name="N250_" localSheetId="4">#REF!</definedName>
    <definedName name="N250_" localSheetId="6">#REF!</definedName>
    <definedName name="N250_" localSheetId="8">#REF!</definedName>
    <definedName name="N250_" localSheetId="14">#REF!</definedName>
    <definedName name="N250_" localSheetId="16">#REF!</definedName>
    <definedName name="N250_" localSheetId="0">#REF!</definedName>
    <definedName name="N250_" localSheetId="3">#REF!</definedName>
    <definedName name="N250_" localSheetId="5">#REF!</definedName>
    <definedName name="N250_" localSheetId="7">#REF!</definedName>
    <definedName name="N250_" localSheetId="9">#REF!</definedName>
    <definedName name="N250_" localSheetId="11">#REF!</definedName>
    <definedName name="N250_" localSheetId="13">#REF!</definedName>
    <definedName name="N250_" localSheetId="15">#REF!</definedName>
    <definedName name="N250_">#REF!</definedName>
    <definedName name="N251_" localSheetId="4">#REF!</definedName>
    <definedName name="N251_" localSheetId="6">#REF!</definedName>
    <definedName name="N251_" localSheetId="8">#REF!</definedName>
    <definedName name="N251_" localSheetId="14">#REF!</definedName>
    <definedName name="N251_" localSheetId="16">#REF!</definedName>
    <definedName name="N251_" localSheetId="0">#REF!</definedName>
    <definedName name="N251_" localSheetId="3">#REF!</definedName>
    <definedName name="N251_" localSheetId="5">#REF!</definedName>
    <definedName name="N251_" localSheetId="7">#REF!</definedName>
    <definedName name="N251_" localSheetId="9">#REF!</definedName>
    <definedName name="N251_" localSheetId="11">#REF!</definedName>
    <definedName name="N251_" localSheetId="13">#REF!</definedName>
    <definedName name="N251_" localSheetId="15">#REF!</definedName>
    <definedName name="N251_">#REF!</definedName>
    <definedName name="N252_" localSheetId="4">#REF!</definedName>
    <definedName name="N252_" localSheetId="6">#REF!</definedName>
    <definedName name="N252_" localSheetId="8">#REF!</definedName>
    <definedName name="N252_" localSheetId="14">#REF!</definedName>
    <definedName name="N252_" localSheetId="16">#REF!</definedName>
    <definedName name="N252_" localSheetId="0">#REF!</definedName>
    <definedName name="N252_" localSheetId="3">#REF!</definedName>
    <definedName name="N252_" localSheetId="5">#REF!</definedName>
    <definedName name="N252_" localSheetId="7">#REF!</definedName>
    <definedName name="N252_" localSheetId="9">#REF!</definedName>
    <definedName name="N252_" localSheetId="11">#REF!</definedName>
    <definedName name="N252_" localSheetId="13">#REF!</definedName>
    <definedName name="N252_" localSheetId="15">#REF!</definedName>
    <definedName name="N252_">#REF!</definedName>
    <definedName name="N253_" localSheetId="4">#REF!</definedName>
    <definedName name="N253_" localSheetId="6">#REF!</definedName>
    <definedName name="N253_" localSheetId="8">#REF!</definedName>
    <definedName name="N253_" localSheetId="14">#REF!</definedName>
    <definedName name="N253_" localSheetId="16">#REF!</definedName>
    <definedName name="N253_" localSheetId="0">#REF!</definedName>
    <definedName name="N253_" localSheetId="3">#REF!</definedName>
    <definedName name="N253_" localSheetId="5">#REF!</definedName>
    <definedName name="N253_" localSheetId="7">#REF!</definedName>
    <definedName name="N253_" localSheetId="9">#REF!</definedName>
    <definedName name="N253_" localSheetId="11">#REF!</definedName>
    <definedName name="N253_" localSheetId="13">#REF!</definedName>
    <definedName name="N253_" localSheetId="15">#REF!</definedName>
    <definedName name="N253_">#REF!</definedName>
    <definedName name="N254_" localSheetId="4">#REF!</definedName>
    <definedName name="N254_" localSheetId="6">#REF!</definedName>
    <definedName name="N254_" localSheetId="8">#REF!</definedName>
    <definedName name="N254_" localSheetId="14">#REF!</definedName>
    <definedName name="N254_" localSheetId="16">#REF!</definedName>
    <definedName name="N254_" localSheetId="0">#REF!</definedName>
    <definedName name="N254_" localSheetId="3">#REF!</definedName>
    <definedName name="N254_" localSheetId="5">#REF!</definedName>
    <definedName name="N254_" localSheetId="7">#REF!</definedName>
    <definedName name="N254_" localSheetId="9">#REF!</definedName>
    <definedName name="N254_" localSheetId="11">#REF!</definedName>
    <definedName name="N254_" localSheetId="13">#REF!</definedName>
    <definedName name="N254_" localSheetId="15">#REF!</definedName>
    <definedName name="N254_">#REF!</definedName>
    <definedName name="N260_" localSheetId="4">#REF!</definedName>
    <definedName name="N260_" localSheetId="6">#REF!</definedName>
    <definedName name="N260_" localSheetId="8">#REF!</definedName>
    <definedName name="N260_" localSheetId="14">#REF!</definedName>
    <definedName name="N260_" localSheetId="16">#REF!</definedName>
    <definedName name="N260_" localSheetId="0">#REF!</definedName>
    <definedName name="N260_" localSheetId="3">#REF!</definedName>
    <definedName name="N260_" localSheetId="5">#REF!</definedName>
    <definedName name="N260_" localSheetId="7">#REF!</definedName>
    <definedName name="N260_" localSheetId="9">#REF!</definedName>
    <definedName name="N260_" localSheetId="11">#REF!</definedName>
    <definedName name="N260_" localSheetId="13">#REF!</definedName>
    <definedName name="N260_" localSheetId="15">#REF!</definedName>
    <definedName name="N260_">#REF!</definedName>
    <definedName name="N290_" localSheetId="4">#REF!</definedName>
    <definedName name="N290_" localSheetId="6">#REF!</definedName>
    <definedName name="N290_" localSheetId="8">#REF!</definedName>
    <definedName name="N290_" localSheetId="14">#REF!</definedName>
    <definedName name="N290_" localSheetId="16">#REF!</definedName>
    <definedName name="N290_" localSheetId="0">#REF!</definedName>
    <definedName name="N290_" localSheetId="3">#REF!</definedName>
    <definedName name="N290_" localSheetId="5">#REF!</definedName>
    <definedName name="N290_" localSheetId="7">#REF!</definedName>
    <definedName name="N290_" localSheetId="9">#REF!</definedName>
    <definedName name="N290_" localSheetId="11">#REF!</definedName>
    <definedName name="N290_" localSheetId="13">#REF!</definedName>
    <definedName name="N290_" localSheetId="15">#REF!</definedName>
    <definedName name="N290_">#REF!</definedName>
    <definedName name="N310_" localSheetId="4">#REF!</definedName>
    <definedName name="N310_" localSheetId="6">#REF!</definedName>
    <definedName name="N310_" localSheetId="8">#REF!</definedName>
    <definedName name="N310_" localSheetId="14">#REF!</definedName>
    <definedName name="N310_" localSheetId="16">#REF!</definedName>
    <definedName name="N310_" localSheetId="0">#REF!</definedName>
    <definedName name="N310_" localSheetId="3">#REF!</definedName>
    <definedName name="N310_" localSheetId="5">#REF!</definedName>
    <definedName name="N310_" localSheetId="7">#REF!</definedName>
    <definedName name="N310_" localSheetId="9">#REF!</definedName>
    <definedName name="N310_" localSheetId="11">#REF!</definedName>
    <definedName name="N310_" localSheetId="13">#REF!</definedName>
    <definedName name="N310_" localSheetId="15">#REF!</definedName>
    <definedName name="N310_">#REF!</definedName>
    <definedName name="N390_" localSheetId="4">#REF!</definedName>
    <definedName name="N390_" localSheetId="6">#REF!</definedName>
    <definedName name="N390_" localSheetId="8">#REF!</definedName>
    <definedName name="N390_" localSheetId="14">#REF!</definedName>
    <definedName name="N390_" localSheetId="16">#REF!</definedName>
    <definedName name="N390_" localSheetId="0">#REF!</definedName>
    <definedName name="N390_" localSheetId="3">#REF!</definedName>
    <definedName name="N390_" localSheetId="5">#REF!</definedName>
    <definedName name="N390_" localSheetId="7">#REF!</definedName>
    <definedName name="N390_" localSheetId="9">#REF!</definedName>
    <definedName name="N390_" localSheetId="11">#REF!</definedName>
    <definedName name="N390_" localSheetId="13">#REF!</definedName>
    <definedName name="N390_" localSheetId="15">#REF!</definedName>
    <definedName name="N390_">#REF!</definedName>
    <definedName name="N399_" localSheetId="4">#REF!</definedName>
    <definedName name="N399_" localSheetId="6">#REF!</definedName>
    <definedName name="N399_" localSheetId="8">#REF!</definedName>
    <definedName name="N399_" localSheetId="14">#REF!</definedName>
    <definedName name="N399_" localSheetId="16">#REF!</definedName>
    <definedName name="N399_" localSheetId="0">#REF!</definedName>
    <definedName name="N399_" localSheetId="3">#REF!</definedName>
    <definedName name="N399_" localSheetId="5">#REF!</definedName>
    <definedName name="N399_" localSheetId="7">#REF!</definedName>
    <definedName name="N399_" localSheetId="9">#REF!</definedName>
    <definedName name="N399_" localSheetId="11">#REF!</definedName>
    <definedName name="N399_" localSheetId="13">#REF!</definedName>
    <definedName name="N399_" localSheetId="15">#REF!</definedName>
    <definedName name="N399_">#REF!</definedName>
    <definedName name="N410_" localSheetId="4">#REF!</definedName>
    <definedName name="N410_" localSheetId="6">#REF!</definedName>
    <definedName name="N410_" localSheetId="8">#REF!</definedName>
    <definedName name="N410_" localSheetId="14">#REF!</definedName>
    <definedName name="N410_" localSheetId="16">#REF!</definedName>
    <definedName name="N410_" localSheetId="0">#REF!</definedName>
    <definedName name="N410_" localSheetId="3">#REF!</definedName>
    <definedName name="N410_" localSheetId="5">#REF!</definedName>
    <definedName name="N410_" localSheetId="7">#REF!</definedName>
    <definedName name="N410_" localSheetId="9">#REF!</definedName>
    <definedName name="N410_" localSheetId="11">#REF!</definedName>
    <definedName name="N410_" localSheetId="13">#REF!</definedName>
    <definedName name="N410_" localSheetId="15">#REF!</definedName>
    <definedName name="N410_">#REF!</definedName>
    <definedName name="N420_" localSheetId="4">#REF!</definedName>
    <definedName name="N420_" localSheetId="6">#REF!</definedName>
    <definedName name="N420_" localSheetId="8">#REF!</definedName>
    <definedName name="N420_" localSheetId="14">#REF!</definedName>
    <definedName name="N420_" localSheetId="16">#REF!</definedName>
    <definedName name="N420_" localSheetId="0">#REF!</definedName>
    <definedName name="N420_" localSheetId="3">#REF!</definedName>
    <definedName name="N420_" localSheetId="5">#REF!</definedName>
    <definedName name="N420_" localSheetId="7">#REF!</definedName>
    <definedName name="N420_" localSheetId="9">#REF!</definedName>
    <definedName name="N420_" localSheetId="11">#REF!</definedName>
    <definedName name="N420_" localSheetId="13">#REF!</definedName>
    <definedName name="N420_" localSheetId="15">#REF!</definedName>
    <definedName name="N420_">#REF!</definedName>
    <definedName name="N430_" localSheetId="4">#REF!</definedName>
    <definedName name="N430_" localSheetId="6">#REF!</definedName>
    <definedName name="N430_" localSheetId="8">#REF!</definedName>
    <definedName name="N430_" localSheetId="14">#REF!</definedName>
    <definedName name="N430_" localSheetId="16">#REF!</definedName>
    <definedName name="N430_" localSheetId="0">#REF!</definedName>
    <definedName name="N430_" localSheetId="3">#REF!</definedName>
    <definedName name="N430_" localSheetId="5">#REF!</definedName>
    <definedName name="N430_" localSheetId="7">#REF!</definedName>
    <definedName name="N430_" localSheetId="9">#REF!</definedName>
    <definedName name="N430_" localSheetId="11">#REF!</definedName>
    <definedName name="N430_" localSheetId="13">#REF!</definedName>
    <definedName name="N430_" localSheetId="15">#REF!</definedName>
    <definedName name="N430_">#REF!</definedName>
    <definedName name="N431_" localSheetId="4">#REF!</definedName>
    <definedName name="N431_" localSheetId="6">#REF!</definedName>
    <definedName name="N431_" localSheetId="8">#REF!</definedName>
    <definedName name="N431_" localSheetId="14">#REF!</definedName>
    <definedName name="N431_" localSheetId="16">#REF!</definedName>
    <definedName name="N431_" localSheetId="0">#REF!</definedName>
    <definedName name="N431_" localSheetId="3">#REF!</definedName>
    <definedName name="N431_" localSheetId="5">#REF!</definedName>
    <definedName name="N431_" localSheetId="7">#REF!</definedName>
    <definedName name="N431_" localSheetId="9">#REF!</definedName>
    <definedName name="N431_" localSheetId="11">#REF!</definedName>
    <definedName name="N431_" localSheetId="13">#REF!</definedName>
    <definedName name="N431_" localSheetId="15">#REF!</definedName>
    <definedName name="N431_">#REF!</definedName>
    <definedName name="N432_" localSheetId="4">#REF!</definedName>
    <definedName name="N432_" localSheetId="6">#REF!</definedName>
    <definedName name="N432_" localSheetId="8">#REF!</definedName>
    <definedName name="N432_" localSheetId="14">#REF!</definedName>
    <definedName name="N432_" localSheetId="16">#REF!</definedName>
    <definedName name="N432_" localSheetId="0">#REF!</definedName>
    <definedName name="N432_" localSheetId="3">#REF!</definedName>
    <definedName name="N432_" localSheetId="5">#REF!</definedName>
    <definedName name="N432_" localSheetId="7">#REF!</definedName>
    <definedName name="N432_" localSheetId="9">#REF!</definedName>
    <definedName name="N432_" localSheetId="11">#REF!</definedName>
    <definedName name="N432_" localSheetId="13">#REF!</definedName>
    <definedName name="N432_" localSheetId="15">#REF!</definedName>
    <definedName name="N432_">#REF!</definedName>
    <definedName name="N440_" localSheetId="4">#REF!</definedName>
    <definedName name="N440_" localSheetId="6">#REF!</definedName>
    <definedName name="N440_" localSheetId="8">#REF!</definedName>
    <definedName name="N440_" localSheetId="14">#REF!</definedName>
    <definedName name="N440_" localSheetId="16">#REF!</definedName>
    <definedName name="N440_" localSheetId="0">#REF!</definedName>
    <definedName name="N440_" localSheetId="3">#REF!</definedName>
    <definedName name="N440_" localSheetId="5">#REF!</definedName>
    <definedName name="N440_" localSheetId="7">#REF!</definedName>
    <definedName name="N440_" localSheetId="9">#REF!</definedName>
    <definedName name="N440_" localSheetId="11">#REF!</definedName>
    <definedName name="N440_" localSheetId="13">#REF!</definedName>
    <definedName name="N440_" localSheetId="15">#REF!</definedName>
    <definedName name="N440_">#REF!</definedName>
    <definedName name="N450_" localSheetId="4">#REF!</definedName>
    <definedName name="N450_" localSheetId="6">#REF!</definedName>
    <definedName name="N450_" localSheetId="8">#REF!</definedName>
    <definedName name="N450_" localSheetId="14">#REF!</definedName>
    <definedName name="N450_" localSheetId="16">#REF!</definedName>
    <definedName name="N450_" localSheetId="0">#REF!</definedName>
    <definedName name="N450_" localSheetId="3">#REF!</definedName>
    <definedName name="N450_" localSheetId="5">#REF!</definedName>
    <definedName name="N450_" localSheetId="7">#REF!</definedName>
    <definedName name="N450_" localSheetId="9">#REF!</definedName>
    <definedName name="N450_" localSheetId="11">#REF!</definedName>
    <definedName name="N450_" localSheetId="13">#REF!</definedName>
    <definedName name="N450_" localSheetId="15">#REF!</definedName>
    <definedName name="N450_">#REF!</definedName>
    <definedName name="N460_" localSheetId="4">#REF!</definedName>
    <definedName name="N460_" localSheetId="6">#REF!</definedName>
    <definedName name="N460_" localSheetId="8">#REF!</definedName>
    <definedName name="N460_" localSheetId="14">#REF!</definedName>
    <definedName name="N460_" localSheetId="16">#REF!</definedName>
    <definedName name="N460_" localSheetId="0">#REF!</definedName>
    <definedName name="N460_" localSheetId="3">#REF!</definedName>
    <definedName name="N460_" localSheetId="5">#REF!</definedName>
    <definedName name="N460_" localSheetId="7">#REF!</definedName>
    <definedName name="N460_" localSheetId="9">#REF!</definedName>
    <definedName name="N460_" localSheetId="11">#REF!</definedName>
    <definedName name="N460_" localSheetId="13">#REF!</definedName>
    <definedName name="N460_" localSheetId="15">#REF!</definedName>
    <definedName name="N460_">#REF!</definedName>
    <definedName name="N470_" localSheetId="4">#REF!</definedName>
    <definedName name="N470_" localSheetId="6">#REF!</definedName>
    <definedName name="N470_" localSheetId="8">#REF!</definedName>
    <definedName name="N470_" localSheetId="14">#REF!</definedName>
    <definedName name="N470_" localSheetId="16">#REF!</definedName>
    <definedName name="N470_" localSheetId="0">#REF!</definedName>
    <definedName name="N470_" localSheetId="3">#REF!</definedName>
    <definedName name="N470_" localSheetId="5">#REF!</definedName>
    <definedName name="N470_" localSheetId="7">#REF!</definedName>
    <definedName name="N470_" localSheetId="9">#REF!</definedName>
    <definedName name="N470_" localSheetId="11">#REF!</definedName>
    <definedName name="N470_" localSheetId="13">#REF!</definedName>
    <definedName name="N470_" localSheetId="15">#REF!</definedName>
    <definedName name="N470_">#REF!</definedName>
    <definedName name="N480_" localSheetId="4">#REF!</definedName>
    <definedName name="N480_" localSheetId="6">#REF!</definedName>
    <definedName name="N480_" localSheetId="8">#REF!</definedName>
    <definedName name="N480_" localSheetId="14">#REF!</definedName>
    <definedName name="N480_" localSheetId="16">#REF!</definedName>
    <definedName name="N480_" localSheetId="0">#REF!</definedName>
    <definedName name="N480_" localSheetId="3">#REF!</definedName>
    <definedName name="N480_" localSheetId="5">#REF!</definedName>
    <definedName name="N480_" localSheetId="7">#REF!</definedName>
    <definedName name="N480_" localSheetId="9">#REF!</definedName>
    <definedName name="N480_" localSheetId="11">#REF!</definedName>
    <definedName name="N480_" localSheetId="13">#REF!</definedName>
    <definedName name="N480_" localSheetId="15">#REF!</definedName>
    <definedName name="N480_">#REF!</definedName>
    <definedName name="N490_" localSheetId="4">#REF!</definedName>
    <definedName name="N490_" localSheetId="6">#REF!</definedName>
    <definedName name="N490_" localSheetId="8">#REF!</definedName>
    <definedName name="N490_" localSheetId="14">#REF!</definedName>
    <definedName name="N490_" localSheetId="16">#REF!</definedName>
    <definedName name="N490_" localSheetId="0">#REF!</definedName>
    <definedName name="N490_" localSheetId="3">#REF!</definedName>
    <definedName name="N490_" localSheetId="5">#REF!</definedName>
    <definedName name="N490_" localSheetId="7">#REF!</definedName>
    <definedName name="N490_" localSheetId="9">#REF!</definedName>
    <definedName name="N490_" localSheetId="11">#REF!</definedName>
    <definedName name="N490_" localSheetId="13">#REF!</definedName>
    <definedName name="N490_" localSheetId="15">#REF!</definedName>
    <definedName name="N490_">#REF!</definedName>
    <definedName name="N510_" localSheetId="4">#REF!</definedName>
    <definedName name="N510_" localSheetId="6">#REF!</definedName>
    <definedName name="N510_" localSheetId="8">#REF!</definedName>
    <definedName name="N510_" localSheetId="14">#REF!</definedName>
    <definedName name="N510_" localSheetId="16">#REF!</definedName>
    <definedName name="N510_" localSheetId="0">#REF!</definedName>
    <definedName name="N510_" localSheetId="3">#REF!</definedName>
    <definedName name="N510_" localSheetId="5">#REF!</definedName>
    <definedName name="N510_" localSheetId="7">#REF!</definedName>
    <definedName name="N510_" localSheetId="9">#REF!</definedName>
    <definedName name="N510_" localSheetId="11">#REF!</definedName>
    <definedName name="N510_" localSheetId="13">#REF!</definedName>
    <definedName name="N510_" localSheetId="15">#REF!</definedName>
    <definedName name="N510_">#REF!</definedName>
    <definedName name="N511_" localSheetId="4">#REF!</definedName>
    <definedName name="N511_" localSheetId="6">#REF!</definedName>
    <definedName name="N511_" localSheetId="8">#REF!</definedName>
    <definedName name="N511_" localSheetId="14">#REF!</definedName>
    <definedName name="N511_" localSheetId="16">#REF!</definedName>
    <definedName name="N511_" localSheetId="0">#REF!</definedName>
    <definedName name="N511_" localSheetId="3">#REF!</definedName>
    <definedName name="N511_" localSheetId="5">#REF!</definedName>
    <definedName name="N511_" localSheetId="7">#REF!</definedName>
    <definedName name="N511_" localSheetId="9">#REF!</definedName>
    <definedName name="N511_" localSheetId="11">#REF!</definedName>
    <definedName name="N511_" localSheetId="13">#REF!</definedName>
    <definedName name="N511_" localSheetId="15">#REF!</definedName>
    <definedName name="N511_">#REF!</definedName>
    <definedName name="N512_" localSheetId="4">#REF!</definedName>
    <definedName name="N512_" localSheetId="6">#REF!</definedName>
    <definedName name="N512_" localSheetId="8">#REF!</definedName>
    <definedName name="N512_" localSheetId="14">#REF!</definedName>
    <definedName name="N512_" localSheetId="16">#REF!</definedName>
    <definedName name="N512_" localSheetId="0">#REF!</definedName>
    <definedName name="N512_" localSheetId="3">#REF!</definedName>
    <definedName name="N512_" localSheetId="5">#REF!</definedName>
    <definedName name="N512_" localSheetId="7">#REF!</definedName>
    <definedName name="N512_" localSheetId="9">#REF!</definedName>
    <definedName name="N512_" localSheetId="11">#REF!</definedName>
    <definedName name="N512_" localSheetId="13">#REF!</definedName>
    <definedName name="N512_" localSheetId="15">#REF!</definedName>
    <definedName name="N512_">#REF!</definedName>
    <definedName name="N513_" localSheetId="4">#REF!</definedName>
    <definedName name="N513_" localSheetId="6">#REF!</definedName>
    <definedName name="N513_" localSheetId="8">#REF!</definedName>
    <definedName name="N513_" localSheetId="14">#REF!</definedName>
    <definedName name="N513_" localSheetId="16">#REF!</definedName>
    <definedName name="N513_" localSheetId="0">#REF!</definedName>
    <definedName name="N513_" localSheetId="3">#REF!</definedName>
    <definedName name="N513_" localSheetId="5">#REF!</definedName>
    <definedName name="N513_" localSheetId="7">#REF!</definedName>
    <definedName name="N513_" localSheetId="9">#REF!</definedName>
    <definedName name="N513_" localSheetId="11">#REF!</definedName>
    <definedName name="N513_" localSheetId="13">#REF!</definedName>
    <definedName name="N513_" localSheetId="15">#REF!</definedName>
    <definedName name="N513_">#REF!</definedName>
    <definedName name="N590_" localSheetId="4">#REF!</definedName>
    <definedName name="N590_" localSheetId="6">#REF!</definedName>
    <definedName name="N590_" localSheetId="8">#REF!</definedName>
    <definedName name="N590_" localSheetId="14">#REF!</definedName>
    <definedName name="N590_" localSheetId="16">#REF!</definedName>
    <definedName name="N590_" localSheetId="0">#REF!</definedName>
    <definedName name="N590_" localSheetId="3">#REF!</definedName>
    <definedName name="N590_" localSheetId="5">#REF!</definedName>
    <definedName name="N590_" localSheetId="7">#REF!</definedName>
    <definedName name="N590_" localSheetId="9">#REF!</definedName>
    <definedName name="N590_" localSheetId="11">#REF!</definedName>
    <definedName name="N590_" localSheetId="13">#REF!</definedName>
    <definedName name="N590_" localSheetId="15">#REF!</definedName>
    <definedName name="N590_">#REF!</definedName>
    <definedName name="N610_" localSheetId="4">#REF!</definedName>
    <definedName name="N610_" localSheetId="6">#REF!</definedName>
    <definedName name="N610_" localSheetId="8">#REF!</definedName>
    <definedName name="N610_" localSheetId="14">#REF!</definedName>
    <definedName name="N610_" localSheetId="16">#REF!</definedName>
    <definedName name="N610_" localSheetId="0">#REF!</definedName>
    <definedName name="N610_" localSheetId="3">#REF!</definedName>
    <definedName name="N610_" localSheetId="5">#REF!</definedName>
    <definedName name="N610_" localSheetId="7">#REF!</definedName>
    <definedName name="N610_" localSheetId="9">#REF!</definedName>
    <definedName name="N610_" localSheetId="11">#REF!</definedName>
    <definedName name="N610_" localSheetId="13">#REF!</definedName>
    <definedName name="N610_" localSheetId="15">#REF!</definedName>
    <definedName name="N610_">#REF!</definedName>
    <definedName name="N611_" localSheetId="4">#REF!</definedName>
    <definedName name="N611_" localSheetId="6">#REF!</definedName>
    <definedName name="N611_" localSheetId="8">#REF!</definedName>
    <definedName name="N611_" localSheetId="14">#REF!</definedName>
    <definedName name="N611_" localSheetId="16">#REF!</definedName>
    <definedName name="N611_" localSheetId="0">#REF!</definedName>
    <definedName name="N611_" localSheetId="3">#REF!</definedName>
    <definedName name="N611_" localSheetId="5">#REF!</definedName>
    <definedName name="N611_" localSheetId="7">#REF!</definedName>
    <definedName name="N611_" localSheetId="9">#REF!</definedName>
    <definedName name="N611_" localSheetId="11">#REF!</definedName>
    <definedName name="N611_" localSheetId="13">#REF!</definedName>
    <definedName name="N611_" localSheetId="15">#REF!</definedName>
    <definedName name="N611_">#REF!</definedName>
    <definedName name="N612_" localSheetId="4">#REF!</definedName>
    <definedName name="N612_" localSheetId="6">#REF!</definedName>
    <definedName name="N612_" localSheetId="8">#REF!</definedName>
    <definedName name="N612_" localSheetId="14">#REF!</definedName>
    <definedName name="N612_" localSheetId="16">#REF!</definedName>
    <definedName name="N612_" localSheetId="0">#REF!</definedName>
    <definedName name="N612_" localSheetId="3">#REF!</definedName>
    <definedName name="N612_" localSheetId="5">#REF!</definedName>
    <definedName name="N612_" localSheetId="7">#REF!</definedName>
    <definedName name="N612_" localSheetId="9">#REF!</definedName>
    <definedName name="N612_" localSheetId="11">#REF!</definedName>
    <definedName name="N612_" localSheetId="13">#REF!</definedName>
    <definedName name="N612_" localSheetId="15">#REF!</definedName>
    <definedName name="N612_">#REF!</definedName>
    <definedName name="N620_" localSheetId="4">#REF!</definedName>
    <definedName name="N620_" localSheetId="6">#REF!</definedName>
    <definedName name="N620_" localSheetId="8">#REF!</definedName>
    <definedName name="N620_" localSheetId="14">#REF!</definedName>
    <definedName name="N620_" localSheetId="16">#REF!</definedName>
    <definedName name="N620_" localSheetId="0">#REF!</definedName>
    <definedName name="N620_" localSheetId="3">#REF!</definedName>
    <definedName name="N620_" localSheetId="5">#REF!</definedName>
    <definedName name="N620_" localSheetId="7">#REF!</definedName>
    <definedName name="N620_" localSheetId="9">#REF!</definedName>
    <definedName name="N620_" localSheetId="11">#REF!</definedName>
    <definedName name="N620_" localSheetId="13">#REF!</definedName>
    <definedName name="N620_" localSheetId="15">#REF!</definedName>
    <definedName name="N620_">#REF!</definedName>
    <definedName name="N621_" localSheetId="4">#REF!</definedName>
    <definedName name="N621_" localSheetId="6">#REF!</definedName>
    <definedName name="N621_" localSheetId="8">#REF!</definedName>
    <definedName name="N621_" localSheetId="14">#REF!</definedName>
    <definedName name="N621_" localSheetId="16">#REF!</definedName>
    <definedName name="N621_" localSheetId="0">#REF!</definedName>
    <definedName name="N621_" localSheetId="3">#REF!</definedName>
    <definedName name="N621_" localSheetId="5">#REF!</definedName>
    <definedName name="N621_" localSheetId="7">#REF!</definedName>
    <definedName name="N621_" localSheetId="9">#REF!</definedName>
    <definedName name="N621_" localSheetId="11">#REF!</definedName>
    <definedName name="N621_" localSheetId="13">#REF!</definedName>
    <definedName name="N621_" localSheetId="15">#REF!</definedName>
    <definedName name="N621_">#REF!</definedName>
    <definedName name="N622_" localSheetId="4">#REF!</definedName>
    <definedName name="N622_" localSheetId="6">#REF!</definedName>
    <definedName name="N622_" localSheetId="8">#REF!</definedName>
    <definedName name="N622_" localSheetId="14">#REF!</definedName>
    <definedName name="N622_" localSheetId="16">#REF!</definedName>
    <definedName name="N622_" localSheetId="0">#REF!</definedName>
    <definedName name="N622_" localSheetId="3">#REF!</definedName>
    <definedName name="N622_" localSheetId="5">#REF!</definedName>
    <definedName name="N622_" localSheetId="7">#REF!</definedName>
    <definedName name="N622_" localSheetId="9">#REF!</definedName>
    <definedName name="N622_" localSheetId="11">#REF!</definedName>
    <definedName name="N622_" localSheetId="13">#REF!</definedName>
    <definedName name="N622_" localSheetId="15">#REF!</definedName>
    <definedName name="N622_">#REF!</definedName>
    <definedName name="N623_" localSheetId="4">#REF!</definedName>
    <definedName name="N623_" localSheetId="6">#REF!</definedName>
    <definedName name="N623_" localSheetId="8">#REF!</definedName>
    <definedName name="N623_" localSheetId="14">#REF!</definedName>
    <definedName name="N623_" localSheetId="16">#REF!</definedName>
    <definedName name="N623_" localSheetId="0">#REF!</definedName>
    <definedName name="N623_" localSheetId="3">#REF!</definedName>
    <definedName name="N623_" localSheetId="5">#REF!</definedName>
    <definedName name="N623_" localSheetId="7">#REF!</definedName>
    <definedName name="N623_" localSheetId="9">#REF!</definedName>
    <definedName name="N623_" localSheetId="11">#REF!</definedName>
    <definedName name="N623_" localSheetId="13">#REF!</definedName>
    <definedName name="N623_" localSheetId="15">#REF!</definedName>
    <definedName name="N623_">#REF!</definedName>
    <definedName name="N624_" localSheetId="4">#REF!</definedName>
    <definedName name="N624_" localSheetId="6">#REF!</definedName>
    <definedName name="N624_" localSheetId="8">#REF!</definedName>
    <definedName name="N624_" localSheetId="14">#REF!</definedName>
    <definedName name="N624_" localSheetId="16">#REF!</definedName>
    <definedName name="N624_" localSheetId="0">#REF!</definedName>
    <definedName name="N624_" localSheetId="3">#REF!</definedName>
    <definedName name="N624_" localSheetId="5">#REF!</definedName>
    <definedName name="N624_" localSheetId="7">#REF!</definedName>
    <definedName name="N624_" localSheetId="9">#REF!</definedName>
    <definedName name="N624_" localSheetId="11">#REF!</definedName>
    <definedName name="N624_" localSheetId="13">#REF!</definedName>
    <definedName name="N624_" localSheetId="15">#REF!</definedName>
    <definedName name="N624_">#REF!</definedName>
    <definedName name="N625_" localSheetId="4">#REF!</definedName>
    <definedName name="N625_" localSheetId="6">#REF!</definedName>
    <definedName name="N625_" localSheetId="8">#REF!</definedName>
    <definedName name="N625_" localSheetId="14">#REF!</definedName>
    <definedName name="N625_" localSheetId="16">#REF!</definedName>
    <definedName name="N625_" localSheetId="0">#REF!</definedName>
    <definedName name="N625_" localSheetId="3">#REF!</definedName>
    <definedName name="N625_" localSheetId="5">#REF!</definedName>
    <definedName name="N625_" localSheetId="7">#REF!</definedName>
    <definedName name="N625_" localSheetId="9">#REF!</definedName>
    <definedName name="N625_" localSheetId="11">#REF!</definedName>
    <definedName name="N625_" localSheetId="13">#REF!</definedName>
    <definedName name="N625_" localSheetId="15">#REF!</definedName>
    <definedName name="N625_">#REF!</definedName>
    <definedName name="N626_" localSheetId="4">#REF!</definedName>
    <definedName name="N626_" localSheetId="6">#REF!</definedName>
    <definedName name="N626_" localSheetId="8">#REF!</definedName>
    <definedName name="N626_" localSheetId="14">#REF!</definedName>
    <definedName name="N626_" localSheetId="16">#REF!</definedName>
    <definedName name="N626_" localSheetId="0">#REF!</definedName>
    <definedName name="N626_" localSheetId="3">#REF!</definedName>
    <definedName name="N626_" localSheetId="5">#REF!</definedName>
    <definedName name="N626_" localSheetId="7">#REF!</definedName>
    <definedName name="N626_" localSheetId="9">#REF!</definedName>
    <definedName name="N626_" localSheetId="11">#REF!</definedName>
    <definedName name="N626_" localSheetId="13">#REF!</definedName>
    <definedName name="N626_" localSheetId="15">#REF!</definedName>
    <definedName name="N626_">#REF!</definedName>
    <definedName name="N627_" localSheetId="4">#REF!</definedName>
    <definedName name="N627_" localSheetId="6">#REF!</definedName>
    <definedName name="N627_" localSheetId="8">#REF!</definedName>
    <definedName name="N627_" localSheetId="14">#REF!</definedName>
    <definedName name="N627_" localSheetId="16">#REF!</definedName>
    <definedName name="N627_" localSheetId="0">#REF!</definedName>
    <definedName name="N627_" localSheetId="3">#REF!</definedName>
    <definedName name="N627_" localSheetId="5">#REF!</definedName>
    <definedName name="N627_" localSheetId="7">#REF!</definedName>
    <definedName name="N627_" localSheetId="9">#REF!</definedName>
    <definedName name="N627_" localSheetId="11">#REF!</definedName>
    <definedName name="N627_" localSheetId="13">#REF!</definedName>
    <definedName name="N627_" localSheetId="15">#REF!</definedName>
    <definedName name="N627_">#REF!</definedName>
    <definedName name="N628_" localSheetId="4">#REF!</definedName>
    <definedName name="N628_" localSheetId="6">#REF!</definedName>
    <definedName name="N628_" localSheetId="8">#REF!</definedName>
    <definedName name="N628_" localSheetId="14">#REF!</definedName>
    <definedName name="N628_" localSheetId="16">#REF!</definedName>
    <definedName name="N628_" localSheetId="0">#REF!</definedName>
    <definedName name="N628_" localSheetId="3">#REF!</definedName>
    <definedName name="N628_" localSheetId="5">#REF!</definedName>
    <definedName name="N628_" localSheetId="7">#REF!</definedName>
    <definedName name="N628_" localSheetId="9">#REF!</definedName>
    <definedName name="N628_" localSheetId="11">#REF!</definedName>
    <definedName name="N628_" localSheetId="13">#REF!</definedName>
    <definedName name="N628_" localSheetId="15">#REF!</definedName>
    <definedName name="N628_">#REF!</definedName>
    <definedName name="N630_" localSheetId="4">#REF!</definedName>
    <definedName name="N630_" localSheetId="6">#REF!</definedName>
    <definedName name="N630_" localSheetId="8">#REF!</definedName>
    <definedName name="N630_" localSheetId="14">#REF!</definedName>
    <definedName name="N630_" localSheetId="16">#REF!</definedName>
    <definedName name="N630_" localSheetId="0">#REF!</definedName>
    <definedName name="N630_" localSheetId="3">#REF!</definedName>
    <definedName name="N630_" localSheetId="5">#REF!</definedName>
    <definedName name="N630_" localSheetId="7">#REF!</definedName>
    <definedName name="N630_" localSheetId="9">#REF!</definedName>
    <definedName name="N630_" localSheetId="11">#REF!</definedName>
    <definedName name="N630_" localSheetId="13">#REF!</definedName>
    <definedName name="N630_" localSheetId="15">#REF!</definedName>
    <definedName name="N630_">#REF!</definedName>
    <definedName name="N640_" localSheetId="4">#REF!</definedName>
    <definedName name="N640_" localSheetId="6">#REF!</definedName>
    <definedName name="N640_" localSheetId="8">#REF!</definedName>
    <definedName name="N640_" localSheetId="14">#REF!</definedName>
    <definedName name="N640_" localSheetId="16">#REF!</definedName>
    <definedName name="N640_" localSheetId="0">#REF!</definedName>
    <definedName name="N640_" localSheetId="3">#REF!</definedName>
    <definedName name="N640_" localSheetId="5">#REF!</definedName>
    <definedName name="N640_" localSheetId="7">#REF!</definedName>
    <definedName name="N640_" localSheetId="9">#REF!</definedName>
    <definedName name="N640_" localSheetId="11">#REF!</definedName>
    <definedName name="N640_" localSheetId="13">#REF!</definedName>
    <definedName name="N640_" localSheetId="15">#REF!</definedName>
    <definedName name="N640_">#REF!</definedName>
    <definedName name="N650_" localSheetId="4">#REF!</definedName>
    <definedName name="N650_" localSheetId="6">#REF!</definedName>
    <definedName name="N650_" localSheetId="8">#REF!</definedName>
    <definedName name="N650_" localSheetId="14">#REF!</definedName>
    <definedName name="N650_" localSheetId="16">#REF!</definedName>
    <definedName name="N650_" localSheetId="0">#REF!</definedName>
    <definedName name="N650_" localSheetId="3">#REF!</definedName>
    <definedName name="N650_" localSheetId="5">#REF!</definedName>
    <definedName name="N650_" localSheetId="7">#REF!</definedName>
    <definedName name="N650_" localSheetId="9">#REF!</definedName>
    <definedName name="N650_" localSheetId="11">#REF!</definedName>
    <definedName name="N650_" localSheetId="13">#REF!</definedName>
    <definedName name="N650_" localSheetId="15">#REF!</definedName>
    <definedName name="N650_">#REF!</definedName>
    <definedName name="N660_" localSheetId="4">#REF!</definedName>
    <definedName name="N660_" localSheetId="6">#REF!</definedName>
    <definedName name="N660_" localSheetId="8">#REF!</definedName>
    <definedName name="N660_" localSheetId="14">#REF!</definedName>
    <definedName name="N660_" localSheetId="16">#REF!</definedName>
    <definedName name="N660_" localSheetId="0">#REF!</definedName>
    <definedName name="N660_" localSheetId="3">#REF!</definedName>
    <definedName name="N660_" localSheetId="5">#REF!</definedName>
    <definedName name="N660_" localSheetId="7">#REF!</definedName>
    <definedName name="N660_" localSheetId="9">#REF!</definedName>
    <definedName name="N660_" localSheetId="11">#REF!</definedName>
    <definedName name="N660_" localSheetId="13">#REF!</definedName>
    <definedName name="N660_" localSheetId="15">#REF!</definedName>
    <definedName name="N660_">#REF!</definedName>
    <definedName name="N670_" localSheetId="4">#REF!</definedName>
    <definedName name="N670_" localSheetId="6">#REF!</definedName>
    <definedName name="N670_" localSheetId="8">#REF!</definedName>
    <definedName name="N670_" localSheetId="14">#REF!</definedName>
    <definedName name="N670_" localSheetId="16">#REF!</definedName>
    <definedName name="N670_" localSheetId="0">#REF!</definedName>
    <definedName name="N670_" localSheetId="3">#REF!</definedName>
    <definedName name="N670_" localSheetId="5">#REF!</definedName>
    <definedName name="N670_" localSheetId="7">#REF!</definedName>
    <definedName name="N670_" localSheetId="9">#REF!</definedName>
    <definedName name="N670_" localSheetId="11">#REF!</definedName>
    <definedName name="N670_" localSheetId="13">#REF!</definedName>
    <definedName name="N670_" localSheetId="15">#REF!</definedName>
    <definedName name="N670_">#REF!</definedName>
    <definedName name="N690_" localSheetId="4">#REF!</definedName>
    <definedName name="N690_" localSheetId="6">#REF!</definedName>
    <definedName name="N690_" localSheetId="8">#REF!</definedName>
    <definedName name="N690_" localSheetId="14">#REF!</definedName>
    <definedName name="N690_" localSheetId="16">#REF!</definedName>
    <definedName name="N690_" localSheetId="0">#REF!</definedName>
    <definedName name="N690_" localSheetId="3">#REF!</definedName>
    <definedName name="N690_" localSheetId="5">#REF!</definedName>
    <definedName name="N690_" localSheetId="7">#REF!</definedName>
    <definedName name="N690_" localSheetId="9">#REF!</definedName>
    <definedName name="N690_" localSheetId="11">#REF!</definedName>
    <definedName name="N690_" localSheetId="13">#REF!</definedName>
    <definedName name="N690_" localSheetId="15">#REF!</definedName>
    <definedName name="N690_">#REF!</definedName>
    <definedName name="N699_" localSheetId="4">#REF!</definedName>
    <definedName name="N699_" localSheetId="6">#REF!</definedName>
    <definedName name="N699_" localSheetId="8">#REF!</definedName>
    <definedName name="N699_" localSheetId="14">#REF!</definedName>
    <definedName name="N699_" localSheetId="16">#REF!</definedName>
    <definedName name="N699_" localSheetId="0">#REF!</definedName>
    <definedName name="N699_" localSheetId="3">#REF!</definedName>
    <definedName name="N699_" localSheetId="5">#REF!</definedName>
    <definedName name="N699_" localSheetId="7">#REF!</definedName>
    <definedName name="N699_" localSheetId="9">#REF!</definedName>
    <definedName name="N699_" localSheetId="11">#REF!</definedName>
    <definedName name="N699_" localSheetId="13">#REF!</definedName>
    <definedName name="N699_" localSheetId="15">#REF!</definedName>
    <definedName name="N699_">#REF!</definedName>
    <definedName name="Processing" localSheetId="4">#REF!</definedName>
    <definedName name="Processing" localSheetId="6">#REF!</definedName>
    <definedName name="Processing" localSheetId="8">#REF!</definedName>
    <definedName name="Processing" localSheetId="14">#REF!</definedName>
    <definedName name="Processing" localSheetId="16">#REF!</definedName>
    <definedName name="Processing" localSheetId="0">#REF!</definedName>
    <definedName name="Processing" localSheetId="3">#REF!</definedName>
    <definedName name="Processing" localSheetId="5">#REF!</definedName>
    <definedName name="Processing" localSheetId="7">#REF!</definedName>
    <definedName name="Processing" localSheetId="9">#REF!</definedName>
    <definedName name="Processing" localSheetId="11">#REF!</definedName>
    <definedName name="Processing" localSheetId="13">#REF!</definedName>
    <definedName name="Processing" localSheetId="15">#REF!</definedName>
    <definedName name="Processing">#REF!</definedName>
    <definedName name="ProducerRange" localSheetId="4">#REF!</definedName>
    <definedName name="ProducerRange" localSheetId="6">#REF!</definedName>
    <definedName name="ProducerRange" localSheetId="8">#REF!</definedName>
    <definedName name="ProducerRange" localSheetId="14">#REF!</definedName>
    <definedName name="ProducerRange" localSheetId="16">#REF!</definedName>
    <definedName name="ProducerRange" localSheetId="0">#REF!</definedName>
    <definedName name="ProducerRange" localSheetId="3">#REF!</definedName>
    <definedName name="ProducerRange" localSheetId="5">#REF!</definedName>
    <definedName name="ProducerRange" localSheetId="7">#REF!</definedName>
    <definedName name="ProducerRange" localSheetId="9">#REF!</definedName>
    <definedName name="ProducerRange" localSheetId="11">#REF!</definedName>
    <definedName name="ProducerRange" localSheetId="13">#REF!</definedName>
    <definedName name="ProducerRange" localSheetId="15">#REF!</definedName>
    <definedName name="ProducerRange">#REF!</definedName>
    <definedName name="RANGE" localSheetId="4">#REF!</definedName>
    <definedName name="RANGE" localSheetId="6">#REF!</definedName>
    <definedName name="RANGE" localSheetId="8">#REF!</definedName>
    <definedName name="RANGE" localSheetId="14">#REF!</definedName>
    <definedName name="RANGE" localSheetId="16">#REF!</definedName>
    <definedName name="RANGE" localSheetId="0">#REF!</definedName>
    <definedName name="RANGE" localSheetId="3">#REF!</definedName>
    <definedName name="RANGE" localSheetId="5">#REF!</definedName>
    <definedName name="RANGE" localSheetId="7">#REF!</definedName>
    <definedName name="RANGE" localSheetId="9">#REF!</definedName>
    <definedName name="RANGE" localSheetId="11">#REF!</definedName>
    <definedName name="RANGE" localSheetId="13">#REF!</definedName>
    <definedName name="RANGE" localSheetId="15">#REF!</definedName>
    <definedName name="RANGE">#REF!</definedName>
    <definedName name="RangeProducer" localSheetId="4">#REF!</definedName>
    <definedName name="RangeProducer" localSheetId="6">#REF!</definedName>
    <definedName name="RangeProducer" localSheetId="8">#REF!</definedName>
    <definedName name="RangeProducer" localSheetId="14">#REF!</definedName>
    <definedName name="RangeProducer" localSheetId="16">#REF!</definedName>
    <definedName name="RangeProducer" localSheetId="0">#REF!</definedName>
    <definedName name="RangeProducer" localSheetId="3">#REF!</definedName>
    <definedName name="RangeProducer" localSheetId="5">#REF!</definedName>
    <definedName name="RangeProducer" localSheetId="7">#REF!</definedName>
    <definedName name="RangeProducer" localSheetId="9">#REF!</definedName>
    <definedName name="RangeProducer" localSheetId="11">#REF!</definedName>
    <definedName name="RangeProducer" localSheetId="13">#REF!</definedName>
    <definedName name="RangeProducer" localSheetId="15">#REF!</definedName>
    <definedName name="RangeProducer">#REF!</definedName>
    <definedName name="RangeRentab" localSheetId="4">#REF!</definedName>
    <definedName name="RangeRentab" localSheetId="6">#REF!</definedName>
    <definedName name="RangeRentab" localSheetId="8">#REF!</definedName>
    <definedName name="RangeRentab" localSheetId="14">#REF!</definedName>
    <definedName name="RangeRentab" localSheetId="16">#REF!</definedName>
    <definedName name="RangeRentab" localSheetId="0">#REF!</definedName>
    <definedName name="RangeRentab" localSheetId="3">#REF!</definedName>
    <definedName name="RangeRentab" localSheetId="5">#REF!</definedName>
    <definedName name="RangeRentab" localSheetId="7">#REF!</definedName>
    <definedName name="RangeRentab" localSheetId="9">#REF!</definedName>
    <definedName name="RangeRentab" localSheetId="11">#REF!</definedName>
    <definedName name="RangeRentab" localSheetId="13">#REF!</definedName>
    <definedName name="RangeRentab" localSheetId="15">#REF!</definedName>
    <definedName name="RangeRentab">#REF!</definedName>
    <definedName name="RentabRang" localSheetId="4">#REF!</definedName>
    <definedName name="RentabRang" localSheetId="6">#REF!</definedName>
    <definedName name="RentabRang" localSheetId="8">#REF!</definedName>
    <definedName name="RentabRang" localSheetId="14">#REF!</definedName>
    <definedName name="RentabRang" localSheetId="16">#REF!</definedName>
    <definedName name="RentabRang" localSheetId="0">#REF!</definedName>
    <definedName name="RentabRang" localSheetId="3">#REF!</definedName>
    <definedName name="RentabRang" localSheetId="5">#REF!</definedName>
    <definedName name="RentabRang" localSheetId="7">#REF!</definedName>
    <definedName name="RentabRang" localSheetId="9">#REF!</definedName>
    <definedName name="RentabRang" localSheetId="11">#REF!</definedName>
    <definedName name="RentabRang" localSheetId="13">#REF!</definedName>
    <definedName name="RentabRang" localSheetId="15">#REF!</definedName>
    <definedName name="RentabRang">#REF!</definedName>
    <definedName name="RentabRange" localSheetId="4">#REF!</definedName>
    <definedName name="RentabRange" localSheetId="6">#REF!</definedName>
    <definedName name="RentabRange" localSheetId="8">#REF!</definedName>
    <definedName name="RentabRange" localSheetId="14">#REF!</definedName>
    <definedName name="RentabRange" localSheetId="16">#REF!</definedName>
    <definedName name="RentabRange" localSheetId="0">#REF!</definedName>
    <definedName name="RentabRange" localSheetId="3">#REF!</definedName>
    <definedName name="RentabRange" localSheetId="5">#REF!</definedName>
    <definedName name="RentabRange" localSheetId="7">#REF!</definedName>
    <definedName name="RentabRange" localSheetId="9">#REF!</definedName>
    <definedName name="RentabRange" localSheetId="11">#REF!</definedName>
    <definedName name="RentabRange" localSheetId="13">#REF!</definedName>
    <definedName name="RentabRange" localSheetId="15">#REF!</definedName>
    <definedName name="RentabRange">#REF!</definedName>
    <definedName name="SectionTwoTestNewTech">[1]InputPage!$B$123:$B$163</definedName>
    <definedName name="SectionTwoTestOldTech">[1]InputPage!$A$123:$A$163</definedName>
    <definedName name="USDRate">[2]Лист16!$N$2</definedName>
    <definedName name="Z_281305A2_0B58_4807_84BA_25130D18B2C1_.wvu.Cols" localSheetId="4" hidden="1">#REF!,#REF!,#REF!</definedName>
    <definedName name="Z_281305A2_0B58_4807_84BA_25130D18B2C1_.wvu.Cols" localSheetId="6" hidden="1">#REF!,#REF!,#REF!</definedName>
    <definedName name="Z_281305A2_0B58_4807_84BA_25130D18B2C1_.wvu.Cols" localSheetId="8" hidden="1">#REF!,#REF!,#REF!</definedName>
    <definedName name="Z_281305A2_0B58_4807_84BA_25130D18B2C1_.wvu.Cols" localSheetId="14" hidden="1">#REF!,#REF!,#REF!</definedName>
    <definedName name="Z_281305A2_0B58_4807_84BA_25130D18B2C1_.wvu.Cols" localSheetId="16" hidden="1">#REF!,#REF!,#REF!</definedName>
    <definedName name="Z_281305A2_0B58_4807_84BA_25130D18B2C1_.wvu.Cols" localSheetId="0" hidden="1">#REF!,#REF!,#REF!</definedName>
    <definedName name="Z_281305A2_0B58_4807_84BA_25130D18B2C1_.wvu.Cols" localSheetId="3">#REF!,#REF!,#REF!</definedName>
    <definedName name="Z_281305A2_0B58_4807_84BA_25130D18B2C1_.wvu.Cols" localSheetId="5">#REF!,#REF!,#REF!</definedName>
    <definedName name="Z_281305A2_0B58_4807_84BA_25130D18B2C1_.wvu.Cols" localSheetId="7">#REF!,#REF!,#REF!</definedName>
    <definedName name="Z_281305A2_0B58_4807_84BA_25130D18B2C1_.wvu.Cols" localSheetId="9">#REF!,#REF!,#REF!</definedName>
    <definedName name="Z_281305A2_0B58_4807_84BA_25130D18B2C1_.wvu.Cols" localSheetId="11">#REF!,#REF!,#REF!</definedName>
    <definedName name="Z_281305A2_0B58_4807_84BA_25130D18B2C1_.wvu.Cols" localSheetId="13">#REF!,#REF!,#REF!</definedName>
    <definedName name="Z_281305A2_0B58_4807_84BA_25130D18B2C1_.wvu.Cols" localSheetId="15">#REF!,#REF!,#REF!</definedName>
    <definedName name="Z_281305A2_0B58_4807_84BA_25130D18B2C1_.wvu.Cols">#REF!,#REF!,#REF!</definedName>
    <definedName name="Z_281305A2_0B58_4807_84BA_25130D18B2C1_.wvu.FilterData" localSheetId="4" hidden="1">#REF!</definedName>
    <definedName name="Z_281305A2_0B58_4807_84BA_25130D18B2C1_.wvu.FilterData" localSheetId="6" hidden="1">#REF!</definedName>
    <definedName name="Z_281305A2_0B58_4807_84BA_25130D18B2C1_.wvu.FilterData" localSheetId="8" hidden="1">#REF!</definedName>
    <definedName name="Z_281305A2_0B58_4807_84BA_25130D18B2C1_.wvu.FilterData" localSheetId="14" hidden="1">#REF!</definedName>
    <definedName name="Z_281305A2_0B58_4807_84BA_25130D18B2C1_.wvu.FilterData" localSheetId="16" hidden="1">#REF!</definedName>
    <definedName name="Z_281305A2_0B58_4807_84BA_25130D18B2C1_.wvu.FilterData" localSheetId="0" hidden="1">#REF!</definedName>
    <definedName name="Z_281305A2_0B58_4807_84BA_25130D18B2C1_.wvu.FilterData" localSheetId="3">#REF!</definedName>
    <definedName name="Z_281305A2_0B58_4807_84BA_25130D18B2C1_.wvu.FilterData" localSheetId="5">#REF!</definedName>
    <definedName name="Z_281305A2_0B58_4807_84BA_25130D18B2C1_.wvu.FilterData" localSheetId="7">#REF!</definedName>
    <definedName name="Z_281305A2_0B58_4807_84BA_25130D18B2C1_.wvu.FilterData" localSheetId="9">#REF!</definedName>
    <definedName name="Z_281305A2_0B58_4807_84BA_25130D18B2C1_.wvu.FilterData" localSheetId="11">#REF!</definedName>
    <definedName name="Z_281305A2_0B58_4807_84BA_25130D18B2C1_.wvu.FilterData" localSheetId="13">#REF!</definedName>
    <definedName name="Z_281305A2_0B58_4807_84BA_25130D18B2C1_.wvu.FilterData" localSheetId="15">#REF!</definedName>
    <definedName name="Z_281305A2_0B58_4807_84BA_25130D18B2C1_.wvu.FilterData">#REF!</definedName>
    <definedName name="Z_5336096B_8FA8_456F_A363_FE981E37A8C4_.wvu.Cols" localSheetId="4" hidden="1">#REF!</definedName>
    <definedName name="Z_5336096B_8FA8_456F_A363_FE981E37A8C4_.wvu.Cols" localSheetId="6" hidden="1">#REF!</definedName>
    <definedName name="Z_5336096B_8FA8_456F_A363_FE981E37A8C4_.wvu.Cols" localSheetId="8" hidden="1">#REF!</definedName>
    <definedName name="Z_5336096B_8FA8_456F_A363_FE981E37A8C4_.wvu.Cols" localSheetId="14" hidden="1">#REF!</definedName>
    <definedName name="Z_5336096B_8FA8_456F_A363_FE981E37A8C4_.wvu.Cols" localSheetId="16" hidden="1">#REF!</definedName>
    <definedName name="Z_5336096B_8FA8_456F_A363_FE981E37A8C4_.wvu.Cols" localSheetId="0" hidden="1">#REF!</definedName>
    <definedName name="Z_5336096B_8FA8_456F_A363_FE981E37A8C4_.wvu.Cols" localSheetId="3">#REF!</definedName>
    <definedName name="Z_5336096B_8FA8_456F_A363_FE981E37A8C4_.wvu.Cols" localSheetId="5">#REF!</definedName>
    <definedName name="Z_5336096B_8FA8_456F_A363_FE981E37A8C4_.wvu.Cols" localSheetId="7">#REF!</definedName>
    <definedName name="Z_5336096B_8FA8_456F_A363_FE981E37A8C4_.wvu.Cols" localSheetId="9">#REF!</definedName>
    <definedName name="Z_5336096B_8FA8_456F_A363_FE981E37A8C4_.wvu.Cols" localSheetId="11">#REF!</definedName>
    <definedName name="Z_5336096B_8FA8_456F_A363_FE981E37A8C4_.wvu.Cols" localSheetId="13">#REF!</definedName>
    <definedName name="Z_5336096B_8FA8_456F_A363_FE981E37A8C4_.wvu.Cols" localSheetId="15">#REF!</definedName>
    <definedName name="Z_5336096B_8FA8_456F_A363_FE981E37A8C4_.wvu.Cols">#REF!</definedName>
    <definedName name="Z_5336096B_8FA8_456F_A363_FE981E37A8C4_.wvu.FilterData" localSheetId="4" hidden="1">#REF!</definedName>
    <definedName name="Z_5336096B_8FA8_456F_A363_FE981E37A8C4_.wvu.FilterData" localSheetId="6" hidden="1">#REF!</definedName>
    <definedName name="Z_5336096B_8FA8_456F_A363_FE981E37A8C4_.wvu.FilterData" localSheetId="8" hidden="1">#REF!</definedName>
    <definedName name="Z_5336096B_8FA8_456F_A363_FE981E37A8C4_.wvu.FilterData" localSheetId="14" hidden="1">#REF!</definedName>
    <definedName name="Z_5336096B_8FA8_456F_A363_FE981E37A8C4_.wvu.FilterData" localSheetId="16" hidden="1">#REF!</definedName>
    <definedName name="Z_5336096B_8FA8_456F_A363_FE981E37A8C4_.wvu.FilterData" localSheetId="0" hidden="1">#REF!</definedName>
    <definedName name="Z_5336096B_8FA8_456F_A363_FE981E37A8C4_.wvu.FilterData" localSheetId="3">#REF!</definedName>
    <definedName name="Z_5336096B_8FA8_456F_A363_FE981E37A8C4_.wvu.FilterData" localSheetId="5">#REF!</definedName>
    <definedName name="Z_5336096B_8FA8_456F_A363_FE981E37A8C4_.wvu.FilterData" localSheetId="7">#REF!</definedName>
    <definedName name="Z_5336096B_8FA8_456F_A363_FE981E37A8C4_.wvu.FilterData" localSheetId="9">#REF!</definedName>
    <definedName name="Z_5336096B_8FA8_456F_A363_FE981E37A8C4_.wvu.FilterData" localSheetId="11">#REF!</definedName>
    <definedName name="Z_5336096B_8FA8_456F_A363_FE981E37A8C4_.wvu.FilterData" localSheetId="13">#REF!</definedName>
    <definedName name="Z_5336096B_8FA8_456F_A363_FE981E37A8C4_.wvu.FilterData" localSheetId="15">#REF!</definedName>
    <definedName name="Z_5336096B_8FA8_456F_A363_FE981E37A8C4_.wvu.FilterData">#REF!</definedName>
    <definedName name="Z_5336096B_8FA8_456F_A363_FE981E37A8C4_.wvu.PrintArea" localSheetId="4" hidden="1">#REF!</definedName>
    <definedName name="Z_5336096B_8FA8_456F_A363_FE981E37A8C4_.wvu.PrintArea" localSheetId="6" hidden="1">#REF!</definedName>
    <definedName name="Z_5336096B_8FA8_456F_A363_FE981E37A8C4_.wvu.PrintArea" localSheetId="8" hidden="1">#REF!</definedName>
    <definedName name="Z_5336096B_8FA8_456F_A363_FE981E37A8C4_.wvu.PrintArea" localSheetId="14" hidden="1">#REF!</definedName>
    <definedName name="Z_5336096B_8FA8_456F_A363_FE981E37A8C4_.wvu.PrintArea" localSheetId="16" hidden="1">#REF!</definedName>
    <definedName name="Z_5336096B_8FA8_456F_A363_FE981E37A8C4_.wvu.PrintArea" localSheetId="0" hidden="1">#REF!</definedName>
    <definedName name="Z_5336096B_8FA8_456F_A363_FE981E37A8C4_.wvu.PrintArea" localSheetId="3">#REF!</definedName>
    <definedName name="Z_5336096B_8FA8_456F_A363_FE981E37A8C4_.wvu.PrintArea" localSheetId="5">#REF!</definedName>
    <definedName name="Z_5336096B_8FA8_456F_A363_FE981E37A8C4_.wvu.PrintArea" localSheetId="7">#REF!</definedName>
    <definedName name="Z_5336096B_8FA8_456F_A363_FE981E37A8C4_.wvu.PrintArea" localSheetId="9">#REF!</definedName>
    <definedName name="Z_5336096B_8FA8_456F_A363_FE981E37A8C4_.wvu.PrintArea" localSheetId="11">#REF!</definedName>
    <definedName name="Z_5336096B_8FA8_456F_A363_FE981E37A8C4_.wvu.PrintArea" localSheetId="13">#REF!</definedName>
    <definedName name="Z_5336096B_8FA8_456F_A363_FE981E37A8C4_.wvu.PrintArea" localSheetId="15">#REF!</definedName>
    <definedName name="Z_5336096B_8FA8_456F_A363_FE981E37A8C4_.wvu.PrintArea">#REF!</definedName>
    <definedName name="Z_5336096B_8FA8_456F_A363_FE981E37A8C4_.wvu.Rows" localSheetId="4" hidden="1">#REF!,#REF!,#REF!</definedName>
    <definedName name="Z_5336096B_8FA8_456F_A363_FE981E37A8C4_.wvu.Rows" localSheetId="6" hidden="1">#REF!,#REF!,#REF!</definedName>
    <definedName name="Z_5336096B_8FA8_456F_A363_FE981E37A8C4_.wvu.Rows" localSheetId="8" hidden="1">#REF!,#REF!,#REF!</definedName>
    <definedName name="Z_5336096B_8FA8_456F_A363_FE981E37A8C4_.wvu.Rows" localSheetId="14" hidden="1">#REF!,#REF!,#REF!</definedName>
    <definedName name="Z_5336096B_8FA8_456F_A363_FE981E37A8C4_.wvu.Rows" localSheetId="16" hidden="1">#REF!,#REF!,#REF!</definedName>
    <definedName name="Z_5336096B_8FA8_456F_A363_FE981E37A8C4_.wvu.Rows" localSheetId="0" hidden="1">#REF!,#REF!,#REF!</definedName>
    <definedName name="Z_5336096B_8FA8_456F_A363_FE981E37A8C4_.wvu.Rows" localSheetId="3">#REF!,#REF!,#REF!</definedName>
    <definedName name="Z_5336096B_8FA8_456F_A363_FE981E37A8C4_.wvu.Rows" localSheetId="5">#REF!,#REF!,#REF!</definedName>
    <definedName name="Z_5336096B_8FA8_456F_A363_FE981E37A8C4_.wvu.Rows" localSheetId="7">#REF!,#REF!,#REF!</definedName>
    <definedName name="Z_5336096B_8FA8_456F_A363_FE981E37A8C4_.wvu.Rows" localSheetId="9">#REF!,#REF!,#REF!</definedName>
    <definedName name="Z_5336096B_8FA8_456F_A363_FE981E37A8C4_.wvu.Rows" localSheetId="11">#REF!,#REF!,#REF!</definedName>
    <definedName name="Z_5336096B_8FA8_456F_A363_FE981E37A8C4_.wvu.Rows" localSheetId="13">#REF!,#REF!,#REF!</definedName>
    <definedName name="Z_5336096B_8FA8_456F_A363_FE981E37A8C4_.wvu.Rows" localSheetId="15">#REF!,#REF!,#REF!</definedName>
    <definedName name="Z_5336096B_8FA8_456F_A363_FE981E37A8C4_.wvu.Rows">#REF!,#REF!,#REF!</definedName>
    <definedName name="Z_82162C14_21B9_4F0E_9062_D64779601F45_.wvu.Cols" localSheetId="4" hidden="1">#REF!</definedName>
    <definedName name="Z_82162C14_21B9_4F0E_9062_D64779601F45_.wvu.Cols" localSheetId="6" hidden="1">#REF!</definedName>
    <definedName name="Z_82162C14_21B9_4F0E_9062_D64779601F45_.wvu.Cols" localSheetId="8" hidden="1">#REF!</definedName>
    <definedName name="Z_82162C14_21B9_4F0E_9062_D64779601F45_.wvu.Cols" localSheetId="14" hidden="1">#REF!</definedName>
    <definedName name="Z_82162C14_21B9_4F0E_9062_D64779601F45_.wvu.Cols" localSheetId="16" hidden="1">#REF!</definedName>
    <definedName name="Z_82162C14_21B9_4F0E_9062_D64779601F45_.wvu.Cols" localSheetId="0" hidden="1">#REF!</definedName>
    <definedName name="Z_82162C14_21B9_4F0E_9062_D64779601F45_.wvu.Cols" localSheetId="3">#REF!</definedName>
    <definedName name="Z_82162C14_21B9_4F0E_9062_D64779601F45_.wvu.Cols" localSheetId="5">#REF!</definedName>
    <definedName name="Z_82162C14_21B9_4F0E_9062_D64779601F45_.wvu.Cols" localSheetId="7">#REF!</definedName>
    <definedName name="Z_82162C14_21B9_4F0E_9062_D64779601F45_.wvu.Cols" localSheetId="9">#REF!</definedName>
    <definedName name="Z_82162C14_21B9_4F0E_9062_D64779601F45_.wvu.Cols" localSheetId="11">#REF!</definedName>
    <definedName name="Z_82162C14_21B9_4F0E_9062_D64779601F45_.wvu.Cols" localSheetId="13">#REF!</definedName>
    <definedName name="Z_82162C14_21B9_4F0E_9062_D64779601F45_.wvu.Cols" localSheetId="15">#REF!</definedName>
    <definedName name="Z_82162C14_21B9_4F0E_9062_D64779601F45_.wvu.Cols">#REF!</definedName>
    <definedName name="Z_82162C14_21B9_4F0E_9062_D64779601F45_.wvu.FilterData" localSheetId="4" hidden="1">#REF!</definedName>
    <definedName name="Z_82162C14_21B9_4F0E_9062_D64779601F45_.wvu.FilterData" localSheetId="6" hidden="1">#REF!</definedName>
    <definedName name="Z_82162C14_21B9_4F0E_9062_D64779601F45_.wvu.FilterData" localSheetId="8" hidden="1">#REF!</definedName>
    <definedName name="Z_82162C14_21B9_4F0E_9062_D64779601F45_.wvu.FilterData" localSheetId="14" hidden="1">#REF!</definedName>
    <definedName name="Z_82162C14_21B9_4F0E_9062_D64779601F45_.wvu.FilterData" localSheetId="16" hidden="1">#REF!</definedName>
    <definedName name="Z_82162C14_21B9_4F0E_9062_D64779601F45_.wvu.FilterData" localSheetId="0" hidden="1">#REF!</definedName>
    <definedName name="Z_82162C14_21B9_4F0E_9062_D64779601F45_.wvu.FilterData" localSheetId="3">#REF!</definedName>
    <definedName name="Z_82162C14_21B9_4F0E_9062_D64779601F45_.wvu.FilterData" localSheetId="5">#REF!</definedName>
    <definedName name="Z_82162C14_21B9_4F0E_9062_D64779601F45_.wvu.FilterData" localSheetId="7">#REF!</definedName>
    <definedName name="Z_82162C14_21B9_4F0E_9062_D64779601F45_.wvu.FilterData" localSheetId="9">#REF!</definedName>
    <definedName name="Z_82162C14_21B9_4F0E_9062_D64779601F45_.wvu.FilterData" localSheetId="11">#REF!</definedName>
    <definedName name="Z_82162C14_21B9_4F0E_9062_D64779601F45_.wvu.FilterData" localSheetId="13">#REF!</definedName>
    <definedName name="Z_82162C14_21B9_4F0E_9062_D64779601F45_.wvu.FilterData" localSheetId="15">#REF!</definedName>
    <definedName name="Z_82162C14_21B9_4F0E_9062_D64779601F45_.wvu.FilterData">#REF!</definedName>
    <definedName name="Z_82162C14_21B9_4F0E_9062_D64779601F45_.wvu.PrintArea" localSheetId="4" hidden="1">#REF!</definedName>
    <definedName name="Z_82162C14_21B9_4F0E_9062_D64779601F45_.wvu.PrintArea" localSheetId="6" hidden="1">#REF!</definedName>
    <definedName name="Z_82162C14_21B9_4F0E_9062_D64779601F45_.wvu.PrintArea" localSheetId="8" hidden="1">#REF!</definedName>
    <definedName name="Z_82162C14_21B9_4F0E_9062_D64779601F45_.wvu.PrintArea" localSheetId="14" hidden="1">#REF!</definedName>
    <definedName name="Z_82162C14_21B9_4F0E_9062_D64779601F45_.wvu.PrintArea" localSheetId="16" hidden="1">#REF!</definedName>
    <definedName name="Z_82162C14_21B9_4F0E_9062_D64779601F45_.wvu.PrintArea" localSheetId="0" hidden="1">#REF!</definedName>
    <definedName name="Z_82162C14_21B9_4F0E_9062_D64779601F45_.wvu.PrintArea" localSheetId="3">#REF!</definedName>
    <definedName name="Z_82162C14_21B9_4F0E_9062_D64779601F45_.wvu.PrintArea" localSheetId="5">#REF!</definedName>
    <definedName name="Z_82162C14_21B9_4F0E_9062_D64779601F45_.wvu.PrintArea" localSheetId="7">#REF!</definedName>
    <definedName name="Z_82162C14_21B9_4F0E_9062_D64779601F45_.wvu.PrintArea" localSheetId="9">#REF!</definedName>
    <definedName name="Z_82162C14_21B9_4F0E_9062_D64779601F45_.wvu.PrintArea" localSheetId="11">#REF!</definedName>
    <definedName name="Z_82162C14_21B9_4F0E_9062_D64779601F45_.wvu.PrintArea" localSheetId="13">#REF!</definedName>
    <definedName name="Z_82162C14_21B9_4F0E_9062_D64779601F45_.wvu.PrintArea" localSheetId="15">#REF!</definedName>
    <definedName name="Z_82162C14_21B9_4F0E_9062_D64779601F45_.wvu.PrintArea">#REF!</definedName>
    <definedName name="Z_82162C14_21B9_4F0E_9062_D64779601F45_.wvu.Rows" localSheetId="4" hidden="1">#REF!,#REF!,#REF!,#REF!,#REF!,#REF!</definedName>
    <definedName name="Z_82162C14_21B9_4F0E_9062_D64779601F45_.wvu.Rows" localSheetId="6" hidden="1">#REF!,#REF!,#REF!,#REF!,#REF!,#REF!</definedName>
    <definedName name="Z_82162C14_21B9_4F0E_9062_D64779601F45_.wvu.Rows" localSheetId="8" hidden="1">#REF!,#REF!,#REF!,#REF!,#REF!,#REF!</definedName>
    <definedName name="Z_82162C14_21B9_4F0E_9062_D64779601F45_.wvu.Rows" localSheetId="14" hidden="1">#REF!,#REF!,#REF!,#REF!,#REF!,#REF!</definedName>
    <definedName name="Z_82162C14_21B9_4F0E_9062_D64779601F45_.wvu.Rows" localSheetId="16" hidden="1">#REF!,#REF!,#REF!,#REF!,#REF!,#REF!</definedName>
    <definedName name="Z_82162C14_21B9_4F0E_9062_D64779601F45_.wvu.Rows" localSheetId="0" hidden="1">#REF!,#REF!,#REF!,#REF!,#REF!,#REF!</definedName>
    <definedName name="Z_82162C14_21B9_4F0E_9062_D64779601F45_.wvu.Rows" localSheetId="3">#REF!,#REF!,#REF!,#REF!,#REF!,#REF!</definedName>
    <definedName name="Z_82162C14_21B9_4F0E_9062_D64779601F45_.wvu.Rows" localSheetId="5">#REF!,#REF!,#REF!,#REF!,#REF!,#REF!</definedName>
    <definedName name="Z_82162C14_21B9_4F0E_9062_D64779601F45_.wvu.Rows" localSheetId="7">#REF!,#REF!,#REF!,#REF!,#REF!,#REF!</definedName>
    <definedName name="Z_82162C14_21B9_4F0E_9062_D64779601F45_.wvu.Rows" localSheetId="9">#REF!,#REF!,#REF!,#REF!,#REF!,#REF!</definedName>
    <definedName name="Z_82162C14_21B9_4F0E_9062_D64779601F45_.wvu.Rows" localSheetId="11">#REF!,#REF!,#REF!,#REF!,#REF!,#REF!</definedName>
    <definedName name="Z_82162C14_21B9_4F0E_9062_D64779601F45_.wvu.Rows" localSheetId="13">#REF!,#REF!,#REF!,#REF!,#REF!,#REF!</definedName>
    <definedName name="Z_82162C14_21B9_4F0E_9062_D64779601F45_.wvu.Rows" localSheetId="15">#REF!,#REF!,#REF!,#REF!,#REF!,#REF!</definedName>
    <definedName name="Z_82162C14_21B9_4F0E_9062_D64779601F45_.wvu.Rows">#REF!,#REF!,#REF!,#REF!,#REF!,#REF!</definedName>
    <definedName name="Z_FE37EC85_783C_4815_9F7A_51E451811F1B_.wvu.Cols" localSheetId="4" hidden="1">#REF!</definedName>
    <definedName name="Z_FE37EC85_783C_4815_9F7A_51E451811F1B_.wvu.Cols" localSheetId="6" hidden="1">#REF!</definedName>
    <definedName name="Z_FE37EC85_783C_4815_9F7A_51E451811F1B_.wvu.Cols" localSheetId="8" hidden="1">#REF!</definedName>
    <definedName name="Z_FE37EC85_783C_4815_9F7A_51E451811F1B_.wvu.Cols" localSheetId="14" hidden="1">#REF!</definedName>
    <definedName name="Z_FE37EC85_783C_4815_9F7A_51E451811F1B_.wvu.Cols" localSheetId="16" hidden="1">#REF!</definedName>
    <definedName name="Z_FE37EC85_783C_4815_9F7A_51E451811F1B_.wvu.Cols" localSheetId="0" hidden="1">#REF!</definedName>
    <definedName name="Z_FE37EC85_783C_4815_9F7A_51E451811F1B_.wvu.Cols" localSheetId="3">#REF!</definedName>
    <definedName name="Z_FE37EC85_783C_4815_9F7A_51E451811F1B_.wvu.Cols" localSheetId="5">#REF!</definedName>
    <definedName name="Z_FE37EC85_783C_4815_9F7A_51E451811F1B_.wvu.Cols" localSheetId="7">#REF!</definedName>
    <definedName name="Z_FE37EC85_783C_4815_9F7A_51E451811F1B_.wvu.Cols" localSheetId="9">#REF!</definedName>
    <definedName name="Z_FE37EC85_783C_4815_9F7A_51E451811F1B_.wvu.Cols" localSheetId="11">#REF!</definedName>
    <definedName name="Z_FE37EC85_783C_4815_9F7A_51E451811F1B_.wvu.Cols" localSheetId="13">#REF!</definedName>
    <definedName name="Z_FE37EC85_783C_4815_9F7A_51E451811F1B_.wvu.Cols" localSheetId="15">#REF!</definedName>
    <definedName name="Z_FE37EC85_783C_4815_9F7A_51E451811F1B_.wvu.Cols">#REF!</definedName>
    <definedName name="Z_FE37EC85_783C_4815_9F7A_51E451811F1B_.wvu.FilterData" localSheetId="4" hidden="1">#REF!</definedName>
    <definedName name="Z_FE37EC85_783C_4815_9F7A_51E451811F1B_.wvu.FilterData" localSheetId="6" hidden="1">#REF!</definedName>
    <definedName name="Z_FE37EC85_783C_4815_9F7A_51E451811F1B_.wvu.FilterData" localSheetId="8" hidden="1">#REF!</definedName>
    <definedName name="Z_FE37EC85_783C_4815_9F7A_51E451811F1B_.wvu.FilterData" localSheetId="14" hidden="1">#REF!</definedName>
    <definedName name="Z_FE37EC85_783C_4815_9F7A_51E451811F1B_.wvu.FilterData" localSheetId="16" hidden="1">#REF!</definedName>
    <definedName name="Z_FE37EC85_783C_4815_9F7A_51E451811F1B_.wvu.FilterData" localSheetId="0" hidden="1">#REF!</definedName>
    <definedName name="Z_FE37EC85_783C_4815_9F7A_51E451811F1B_.wvu.FilterData" localSheetId="3">#REF!</definedName>
    <definedName name="Z_FE37EC85_783C_4815_9F7A_51E451811F1B_.wvu.FilterData" localSheetId="5">#REF!</definedName>
    <definedName name="Z_FE37EC85_783C_4815_9F7A_51E451811F1B_.wvu.FilterData" localSheetId="7">#REF!</definedName>
    <definedName name="Z_FE37EC85_783C_4815_9F7A_51E451811F1B_.wvu.FilterData" localSheetId="9">#REF!</definedName>
    <definedName name="Z_FE37EC85_783C_4815_9F7A_51E451811F1B_.wvu.FilterData" localSheetId="11">#REF!</definedName>
    <definedName name="Z_FE37EC85_783C_4815_9F7A_51E451811F1B_.wvu.FilterData" localSheetId="13">#REF!</definedName>
    <definedName name="Z_FE37EC85_783C_4815_9F7A_51E451811F1B_.wvu.FilterData" localSheetId="15">#REF!</definedName>
    <definedName name="Z_FE37EC85_783C_4815_9F7A_51E451811F1B_.wvu.FilterData">#REF!</definedName>
    <definedName name="Z_FE37EC85_783C_4815_9F7A_51E451811F1B_.wvu.PrintArea" localSheetId="4" hidden="1">#REF!</definedName>
    <definedName name="Z_FE37EC85_783C_4815_9F7A_51E451811F1B_.wvu.PrintArea" localSheetId="6" hidden="1">#REF!</definedName>
    <definedName name="Z_FE37EC85_783C_4815_9F7A_51E451811F1B_.wvu.PrintArea" localSheetId="8" hidden="1">#REF!</definedName>
    <definedName name="Z_FE37EC85_783C_4815_9F7A_51E451811F1B_.wvu.PrintArea" localSheetId="14" hidden="1">#REF!</definedName>
    <definedName name="Z_FE37EC85_783C_4815_9F7A_51E451811F1B_.wvu.PrintArea" localSheetId="16" hidden="1">#REF!</definedName>
    <definedName name="Z_FE37EC85_783C_4815_9F7A_51E451811F1B_.wvu.PrintArea" localSheetId="0" hidden="1">#REF!</definedName>
    <definedName name="Z_FE37EC85_783C_4815_9F7A_51E451811F1B_.wvu.PrintArea" localSheetId="3">#REF!</definedName>
    <definedName name="Z_FE37EC85_783C_4815_9F7A_51E451811F1B_.wvu.PrintArea" localSheetId="5">#REF!</definedName>
    <definedName name="Z_FE37EC85_783C_4815_9F7A_51E451811F1B_.wvu.PrintArea" localSheetId="7">#REF!</definedName>
    <definedName name="Z_FE37EC85_783C_4815_9F7A_51E451811F1B_.wvu.PrintArea" localSheetId="9">#REF!</definedName>
    <definedName name="Z_FE37EC85_783C_4815_9F7A_51E451811F1B_.wvu.PrintArea" localSheetId="11">#REF!</definedName>
    <definedName name="Z_FE37EC85_783C_4815_9F7A_51E451811F1B_.wvu.PrintArea" localSheetId="13">#REF!</definedName>
    <definedName name="Z_FE37EC85_783C_4815_9F7A_51E451811F1B_.wvu.PrintArea" localSheetId="15">#REF!</definedName>
    <definedName name="Z_FE37EC85_783C_4815_9F7A_51E451811F1B_.wvu.PrintArea">#REF!</definedName>
    <definedName name="Z_FE37EC85_783C_4815_9F7A_51E451811F1B_.wvu.Rows" localSheetId="4" hidden="1">#REF!,#REF!,#REF!</definedName>
    <definedName name="Z_FE37EC85_783C_4815_9F7A_51E451811F1B_.wvu.Rows" localSheetId="6" hidden="1">#REF!,#REF!,#REF!</definedName>
    <definedName name="Z_FE37EC85_783C_4815_9F7A_51E451811F1B_.wvu.Rows" localSheetId="8" hidden="1">#REF!,#REF!,#REF!</definedName>
    <definedName name="Z_FE37EC85_783C_4815_9F7A_51E451811F1B_.wvu.Rows" localSheetId="14" hidden="1">#REF!,#REF!,#REF!</definedName>
    <definedName name="Z_FE37EC85_783C_4815_9F7A_51E451811F1B_.wvu.Rows" localSheetId="16" hidden="1">#REF!,#REF!,#REF!</definedName>
    <definedName name="Z_FE37EC85_783C_4815_9F7A_51E451811F1B_.wvu.Rows" localSheetId="0" hidden="1">#REF!,#REF!,#REF!</definedName>
    <definedName name="Z_FE37EC85_783C_4815_9F7A_51E451811F1B_.wvu.Rows" localSheetId="3">#REF!,#REF!,#REF!</definedName>
    <definedName name="Z_FE37EC85_783C_4815_9F7A_51E451811F1B_.wvu.Rows" localSheetId="5">#REF!,#REF!,#REF!</definedName>
    <definedName name="Z_FE37EC85_783C_4815_9F7A_51E451811F1B_.wvu.Rows" localSheetId="7">#REF!,#REF!,#REF!</definedName>
    <definedName name="Z_FE37EC85_783C_4815_9F7A_51E451811F1B_.wvu.Rows" localSheetId="9">#REF!,#REF!,#REF!</definedName>
    <definedName name="Z_FE37EC85_783C_4815_9F7A_51E451811F1B_.wvu.Rows" localSheetId="11">#REF!,#REF!,#REF!</definedName>
    <definedName name="Z_FE37EC85_783C_4815_9F7A_51E451811F1B_.wvu.Rows" localSheetId="13">#REF!,#REF!,#REF!</definedName>
    <definedName name="Z_FE37EC85_783C_4815_9F7A_51E451811F1B_.wvu.Rows" localSheetId="15">#REF!,#REF!,#REF!</definedName>
    <definedName name="Z_FE37EC85_783C_4815_9F7A_51E451811F1B_.wvu.Rows">#REF!,#REF!,#REF!</definedName>
    <definedName name="Анализ" localSheetId="4">#REF!</definedName>
    <definedName name="Анализ" localSheetId="6">#REF!</definedName>
    <definedName name="Анализ" localSheetId="8">#REF!</definedName>
    <definedName name="Анализ" localSheetId="14">#REF!</definedName>
    <definedName name="Анализ" localSheetId="16">#REF!</definedName>
    <definedName name="Анализ" localSheetId="0">#REF!</definedName>
    <definedName name="Анализ" localSheetId="3">#REF!</definedName>
    <definedName name="Анализ" localSheetId="5">#REF!</definedName>
    <definedName name="Анализ" localSheetId="7">#REF!</definedName>
    <definedName name="Анализ" localSheetId="9">#REF!</definedName>
    <definedName name="Анализ" localSheetId="11">#REF!</definedName>
    <definedName name="Анализ" localSheetId="13">#REF!</definedName>
    <definedName name="Анализ" localSheetId="15">#REF!</definedName>
    <definedName name="Анализ">#REF!</definedName>
    <definedName name="выруч34">[3]Выручка!$R$28</definedName>
    <definedName name="Год">2004</definedName>
    <definedName name="Год_отчета">2004</definedName>
    <definedName name="Дата">"""___"" ____________ 2001 г."</definedName>
    <definedName name="Дней">31</definedName>
    <definedName name="ЕСН">0.2819</definedName>
    <definedName name="_xlnm.Print_Titles" localSheetId="16">#REF!</definedName>
    <definedName name="_xlnm.Print_Titles">#REF!</definedName>
    <definedName name="индекс" localSheetId="4">#REF!</definedName>
    <definedName name="индекс" localSheetId="6">#REF!</definedName>
    <definedName name="индекс" localSheetId="8">#REF!</definedName>
    <definedName name="индекс" localSheetId="14">#REF!</definedName>
    <definedName name="индекс" localSheetId="16">#REF!</definedName>
    <definedName name="индекс" localSheetId="0">#REF!</definedName>
    <definedName name="индекс" localSheetId="3">#REF!</definedName>
    <definedName name="индекс" localSheetId="5">#REF!</definedName>
    <definedName name="индекс" localSheetId="7">#REF!</definedName>
    <definedName name="индекс" localSheetId="9">#REF!</definedName>
    <definedName name="индекс" localSheetId="11">#REF!</definedName>
    <definedName name="индекс" localSheetId="13">#REF!</definedName>
    <definedName name="индекс" localSheetId="15">#REF!</definedName>
    <definedName name="индекс">#REF!</definedName>
    <definedName name="инфляция">1</definedName>
    <definedName name="Квартал">"  "</definedName>
    <definedName name="кд" localSheetId="4">#REF!</definedName>
    <definedName name="кд" localSheetId="6">#REF!</definedName>
    <definedName name="кд" localSheetId="8">#REF!</definedName>
    <definedName name="кд" localSheetId="14">#REF!</definedName>
    <definedName name="кд" localSheetId="16">#REF!</definedName>
    <definedName name="кд" localSheetId="0">#REF!</definedName>
    <definedName name="кд" localSheetId="3">#REF!</definedName>
    <definedName name="кд" localSheetId="5">#REF!</definedName>
    <definedName name="кд" localSheetId="7">#REF!</definedName>
    <definedName name="кд" localSheetId="9">#REF!</definedName>
    <definedName name="кд" localSheetId="11">#REF!</definedName>
    <definedName name="кд" localSheetId="13">#REF!</definedName>
    <definedName name="кд" localSheetId="15">#REF!</definedName>
    <definedName name="кд">#REF!</definedName>
    <definedName name="Конец">7</definedName>
    <definedName name="курс">[4]курс!$B$1</definedName>
    <definedName name="КурсДол." localSheetId="4">#REF!</definedName>
    <definedName name="КурсДол." localSheetId="6">#REF!</definedName>
    <definedName name="КурсДол." localSheetId="8">#REF!</definedName>
    <definedName name="КурсДол." localSheetId="14">#REF!</definedName>
    <definedName name="КурсДол." localSheetId="16">#REF!</definedName>
    <definedName name="КурсДол." localSheetId="0">#REF!</definedName>
    <definedName name="КурсДол." localSheetId="3">#REF!</definedName>
    <definedName name="КурсДол." localSheetId="5">#REF!</definedName>
    <definedName name="КурсДол." localSheetId="7">#REF!</definedName>
    <definedName name="КурсДол." localSheetId="9">#REF!</definedName>
    <definedName name="КурсДол." localSheetId="11">#REF!</definedName>
    <definedName name="КурсДол." localSheetId="13">#REF!</definedName>
    <definedName name="КурсДол." localSheetId="15">#REF!</definedName>
    <definedName name="КурсДол.">#REF!</definedName>
    <definedName name="КурсДолл">[5]Лист1!$O$3</definedName>
    <definedName name="КурсДоллара" localSheetId="4">#REF!</definedName>
    <definedName name="КурсДоллара" localSheetId="6">#REF!</definedName>
    <definedName name="КурсДоллара" localSheetId="8">#REF!</definedName>
    <definedName name="КурсДоллара" localSheetId="14">#REF!</definedName>
    <definedName name="КурсДоллара" localSheetId="16">#REF!</definedName>
    <definedName name="КурсДоллара" localSheetId="0">#REF!</definedName>
    <definedName name="КурсДоллара" localSheetId="3">#REF!</definedName>
    <definedName name="КурсДоллара" localSheetId="5">#REF!</definedName>
    <definedName name="КурсДоллара" localSheetId="7">#REF!</definedName>
    <definedName name="КурсДоллара" localSheetId="9">#REF!</definedName>
    <definedName name="КурсДоллара" localSheetId="11">#REF!</definedName>
    <definedName name="КурсДоллара" localSheetId="13">#REF!</definedName>
    <definedName name="КурсДоллара" localSheetId="15">#REF!</definedName>
    <definedName name="КурсДоллара">#REF!</definedName>
    <definedName name="ллл" localSheetId="4">'[6]Салават НОС'!#REF!</definedName>
    <definedName name="ллл" localSheetId="6">'[6]Салават НОС'!#REF!</definedName>
    <definedName name="ллл" localSheetId="8">'[6]Салават НОС'!#REF!</definedName>
    <definedName name="ллл" localSheetId="14">'[6]Салават НОС'!#REF!</definedName>
    <definedName name="ллл" localSheetId="16">'[6]Салават НОС'!#REF!</definedName>
    <definedName name="ллл" localSheetId="0">'[6]Салават НОС'!#REF!</definedName>
    <definedName name="ллл" localSheetId="15">'[7]салават нос'!#REF!</definedName>
    <definedName name="ллл">'[8]салават нос'!#REF!</definedName>
    <definedName name="Месяц">"ЯНВАРЬ"</definedName>
    <definedName name="Начало">7</definedName>
    <definedName name="низ" localSheetId="4">#REF!</definedName>
    <definedName name="низ" localSheetId="6">#REF!</definedName>
    <definedName name="низ" localSheetId="8">#REF!</definedName>
    <definedName name="низ" localSheetId="14">#REF!</definedName>
    <definedName name="низ" localSheetId="16">#REF!</definedName>
    <definedName name="низ" localSheetId="0">#REF!</definedName>
    <definedName name="низ" localSheetId="3">#REF!</definedName>
    <definedName name="низ" localSheetId="5">#REF!</definedName>
    <definedName name="низ" localSheetId="7">#REF!</definedName>
    <definedName name="низ" localSheetId="9">#REF!</definedName>
    <definedName name="низ" localSheetId="11">#REF!</definedName>
    <definedName name="низ" localSheetId="13">#REF!</definedName>
    <definedName name="низ" localSheetId="15">#REF!</definedName>
    <definedName name="низ">#REF!</definedName>
    <definedName name="_xlnm.Print_Area" localSheetId="2">'Ком. предложение 1'!$A$1:$J$108</definedName>
    <definedName name="_xlnm.Print_Area" localSheetId="4">'Ком. предложение 2'!$A$1:$J$108</definedName>
    <definedName name="_xlnm.Print_Area" localSheetId="16">#REF!</definedName>
    <definedName name="_xlnm.Print_Area" localSheetId="1">'Тех. предложение 1'!$A$1:$U$16</definedName>
    <definedName name="_xlnm.Print_Area" localSheetId="3">'Тех. предложение 2'!$A$1:$U$16</definedName>
    <definedName name="_xlnm.Print_Area" localSheetId="5">'Тех. предложение 3'!$A$1:$U$15</definedName>
    <definedName name="_xlnm.Print_Area" localSheetId="7">'Тех. предложение 4'!$A$1:$U$23</definedName>
    <definedName name="_xlnm.Print_Area" localSheetId="9">'Тех. предложение 5'!$A$1:$U$14</definedName>
    <definedName name="_xlnm.Print_Area" localSheetId="11">'Тех. предложение 6'!$A$1:$U$45</definedName>
    <definedName name="_xlnm.Print_Area" localSheetId="13">'Тех. предложение 7'!$A$1:$U$13</definedName>
    <definedName name="_xlnm.Print_Area" localSheetId="15">'Тех. предложение 8'!$A$1:$T$23</definedName>
    <definedName name="_xlnm.Print_Area">#REF!</definedName>
    <definedName name="Параметры" localSheetId="4">[9]Параметры!#REF!</definedName>
    <definedName name="Параметры" localSheetId="6">[9]Параметры!#REF!</definedName>
    <definedName name="Параметры" localSheetId="8">[9]Параметры!#REF!</definedName>
    <definedName name="Параметры" localSheetId="14">[9]Параметры!#REF!</definedName>
    <definedName name="Параметры" localSheetId="16">[9]Параметры!#REF!</definedName>
    <definedName name="Параметры" localSheetId="0">[9]Параметры!#REF!</definedName>
    <definedName name="Параметры">[10]параметры!#REF!</definedName>
    <definedName name="период">"январь 2005 года"</definedName>
    <definedName name="ппп">[11]Лист6!$N$2</definedName>
    <definedName name="пытьях" localSheetId="4">#REF!</definedName>
    <definedName name="пытьях" localSheetId="6">#REF!</definedName>
    <definedName name="пытьях" localSheetId="8">#REF!</definedName>
    <definedName name="пытьях" localSheetId="14">#REF!</definedName>
    <definedName name="пытьях" localSheetId="16">#REF!</definedName>
    <definedName name="пытьях" localSheetId="0">#REF!</definedName>
    <definedName name="пытьях" localSheetId="3">#REF!</definedName>
    <definedName name="пытьях" localSheetId="5">#REF!</definedName>
    <definedName name="пытьях" localSheetId="7">#REF!</definedName>
    <definedName name="пытьях" localSheetId="9">#REF!</definedName>
    <definedName name="пытьях" localSheetId="11">#REF!</definedName>
    <definedName name="пытьях" localSheetId="13">#REF!</definedName>
    <definedName name="пытьях" localSheetId="15">#REF!</definedName>
    <definedName name="пытьях">#REF!</definedName>
    <definedName name="Список" localSheetId="4">#REF!</definedName>
    <definedName name="Список" localSheetId="6">#REF!</definedName>
    <definedName name="Список" localSheetId="8">#REF!</definedName>
    <definedName name="Список" localSheetId="14">#REF!</definedName>
    <definedName name="Список" localSheetId="16">#REF!</definedName>
    <definedName name="Список" localSheetId="0">#REF!</definedName>
    <definedName name="Список" localSheetId="3">#REF!</definedName>
    <definedName name="Список" localSheetId="5">#REF!</definedName>
    <definedName name="Список" localSheetId="7">#REF!</definedName>
    <definedName name="Список" localSheetId="9">#REF!</definedName>
    <definedName name="Список" localSheetId="11">#REF!</definedName>
    <definedName name="Список" localSheetId="13">#REF!</definedName>
    <definedName name="Список" localSheetId="15">#REF!</definedName>
    <definedName name="Список">#REF!</definedName>
    <definedName name="ССЭ">[12]Кальк_электроэн!$E$37</definedName>
    <definedName name="цена" localSheetId="4">[13]Параметры!#REF!</definedName>
    <definedName name="цена" localSheetId="6">[13]Параметры!#REF!</definedName>
    <definedName name="цена" localSheetId="8">[13]Параметры!#REF!</definedName>
    <definedName name="цена" localSheetId="14">[13]Параметры!#REF!</definedName>
    <definedName name="цена" localSheetId="16">[13]Параметры!#REF!</definedName>
    <definedName name="цена" localSheetId="0">[13]Параметры!#REF!</definedName>
    <definedName name="шфлу" localSheetId="4">#REF!</definedName>
    <definedName name="шфлу" localSheetId="6">#REF!</definedName>
    <definedName name="шфлу" localSheetId="8">#REF!</definedName>
    <definedName name="шфлу" localSheetId="14">#REF!</definedName>
    <definedName name="шфлу" localSheetId="16">#REF!</definedName>
    <definedName name="шфлу" localSheetId="0">#REF!</definedName>
    <definedName name="шфлу" localSheetId="3">#REF!</definedName>
    <definedName name="шфлу" localSheetId="5">#REF!</definedName>
    <definedName name="шфлу" localSheetId="7">#REF!</definedName>
    <definedName name="шфлу" localSheetId="9">#REF!</definedName>
    <definedName name="шфлу" localSheetId="11">#REF!</definedName>
    <definedName name="шфлу" localSheetId="13">#REF!</definedName>
    <definedName name="шфлу" localSheetId="15">#REF!</definedName>
    <definedName name="шфлу">#REF!</definedName>
    <definedName name="ЭЛЕКТРОЭНЕРГИЯ1">'[14]ГТЭС-4'!$C$51</definedName>
  </definedNames>
  <calcPr calcId="152511"/>
</workbook>
</file>

<file path=xl/calcChain.xml><?xml version="1.0" encoding="utf-8"?>
<calcChain xmlns="http://schemas.openxmlformats.org/spreadsheetml/2006/main">
  <c r="C5" i="26" l="1"/>
  <c r="U13" i="33" l="1"/>
  <c r="U11" i="33"/>
  <c r="U10" i="33"/>
  <c r="U9" i="33"/>
  <c r="U7" i="33"/>
  <c r="U6" i="33"/>
  <c r="E11" i="33"/>
  <c r="E10" i="33"/>
  <c r="E9" i="33"/>
  <c r="E7" i="33"/>
  <c r="E6" i="33"/>
  <c r="C11" i="33"/>
  <c r="C10" i="33"/>
  <c r="C9" i="33"/>
  <c r="C7" i="33"/>
  <c r="C6" i="33"/>
  <c r="U45" i="32"/>
  <c r="U43" i="32"/>
  <c r="U42" i="32"/>
  <c r="U41" i="32"/>
  <c r="U40" i="32"/>
  <c r="U39" i="32"/>
  <c r="U38" i="32"/>
  <c r="U37" i="32"/>
  <c r="U36" i="32"/>
  <c r="U35" i="32"/>
  <c r="U34" i="32"/>
  <c r="U33" i="32"/>
  <c r="U32" i="32"/>
  <c r="U31" i="32"/>
  <c r="U30" i="32"/>
  <c r="U29" i="32"/>
  <c r="U28" i="32"/>
  <c r="U27" i="32"/>
  <c r="U26" i="32"/>
  <c r="U25" i="32"/>
  <c r="U24" i="32"/>
  <c r="U23" i="32"/>
  <c r="U22" i="32"/>
  <c r="U21" i="32"/>
  <c r="U20" i="32"/>
  <c r="U19" i="32"/>
  <c r="U18" i="32"/>
  <c r="U17" i="32"/>
  <c r="U16" i="32"/>
  <c r="U15" i="32"/>
  <c r="U14" i="32"/>
  <c r="U12" i="32"/>
  <c r="U11" i="32"/>
  <c r="U10" i="32"/>
  <c r="U9" i="32"/>
  <c r="U8" i="32"/>
  <c r="U7" i="32"/>
  <c r="U6" i="32"/>
  <c r="E43" i="32"/>
  <c r="E42" i="32"/>
  <c r="E41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2" i="32"/>
  <c r="E11" i="32"/>
  <c r="E10" i="32"/>
  <c r="E9" i="32"/>
  <c r="E8" i="32"/>
  <c r="E7" i="32"/>
  <c r="E6" i="32"/>
  <c r="C40" i="32"/>
  <c r="C39" i="32"/>
  <c r="C38" i="32"/>
  <c r="C37" i="32"/>
  <c r="C36" i="32"/>
  <c r="C34" i="32"/>
  <c r="C33" i="32"/>
  <c r="C32" i="32"/>
  <c r="C31" i="32"/>
  <c r="C30" i="32"/>
  <c r="C26" i="32"/>
  <c r="C25" i="32"/>
  <c r="C24" i="32"/>
  <c r="C23" i="32"/>
  <c r="C22" i="32"/>
  <c r="C16" i="32"/>
  <c r="C14" i="32"/>
  <c r="C12" i="32"/>
  <c r="C11" i="32"/>
  <c r="C10" i="32"/>
  <c r="C9" i="32"/>
  <c r="C8" i="32"/>
  <c r="C7" i="32"/>
  <c r="C6" i="32"/>
  <c r="A15" i="32"/>
  <c r="U14" i="31" l="1"/>
  <c r="U12" i="31"/>
  <c r="U11" i="31"/>
  <c r="U10" i="31"/>
  <c r="U9" i="31"/>
  <c r="U8" i="31"/>
  <c r="U6" i="31"/>
  <c r="E12" i="31"/>
  <c r="E11" i="31"/>
  <c r="E10" i="31"/>
  <c r="E9" i="31"/>
  <c r="E8" i="31"/>
  <c r="E6" i="31"/>
  <c r="C11" i="31"/>
  <c r="C10" i="31"/>
  <c r="C9" i="31"/>
  <c r="C8" i="31"/>
  <c r="C6" i="31"/>
  <c r="M13" i="31"/>
  <c r="U23" i="30" l="1"/>
  <c r="U21" i="30"/>
  <c r="U20" i="30"/>
  <c r="U19" i="30"/>
  <c r="U18" i="30"/>
  <c r="U17" i="30"/>
  <c r="U16" i="30"/>
  <c r="U15" i="30"/>
  <c r="U14" i="30"/>
  <c r="U13" i="30"/>
  <c r="U12" i="30"/>
  <c r="U11" i="30"/>
  <c r="U9" i="30"/>
  <c r="U8" i="30"/>
  <c r="U7" i="30"/>
  <c r="U6" i="30"/>
  <c r="E21" i="30"/>
  <c r="E20" i="30"/>
  <c r="E19" i="30"/>
  <c r="E18" i="30"/>
  <c r="E16" i="30"/>
  <c r="E15" i="30"/>
  <c r="E14" i="30"/>
  <c r="E13" i="30"/>
  <c r="E7" i="30"/>
  <c r="E9" i="30"/>
  <c r="E6" i="30"/>
  <c r="C17" i="30"/>
  <c r="E17" i="30" s="1"/>
  <c r="C16" i="30"/>
  <c r="C12" i="30"/>
  <c r="E12" i="30" s="1"/>
  <c r="C11" i="30"/>
  <c r="E11" i="30" s="1"/>
  <c r="C8" i="30"/>
  <c r="E8" i="30" s="1"/>
  <c r="C7" i="30"/>
  <c r="C6" i="30"/>
  <c r="U15" i="29" l="1"/>
  <c r="U16" i="28"/>
  <c r="U13" i="29"/>
  <c r="U12" i="29"/>
  <c r="U11" i="29"/>
  <c r="U10" i="29"/>
  <c r="U9" i="29"/>
  <c r="U8" i="29"/>
  <c r="U6" i="29"/>
  <c r="J15" i="29"/>
  <c r="H15" i="29"/>
  <c r="E15" i="29"/>
  <c r="E13" i="29"/>
  <c r="E12" i="29"/>
  <c r="E11" i="29"/>
  <c r="E10" i="29"/>
  <c r="E9" i="29"/>
  <c r="E8" i="29"/>
  <c r="E6" i="29"/>
  <c r="C13" i="29"/>
  <c r="C12" i="29"/>
  <c r="C11" i="29"/>
  <c r="C6" i="29"/>
  <c r="U18" i="35" l="1"/>
  <c r="U16" i="35"/>
  <c r="U15" i="35"/>
  <c r="U14" i="35"/>
  <c r="U13" i="35"/>
  <c r="U12" i="35"/>
  <c r="U11" i="35"/>
  <c r="U10" i="35"/>
  <c r="U9" i="35"/>
  <c r="U8" i="35"/>
  <c r="U6" i="35"/>
  <c r="E16" i="35"/>
  <c r="E15" i="35"/>
  <c r="E14" i="35"/>
  <c r="E13" i="35"/>
  <c r="E12" i="35"/>
  <c r="E11" i="35"/>
  <c r="E10" i="35"/>
  <c r="E9" i="35"/>
  <c r="E8" i="35"/>
  <c r="E6" i="35"/>
  <c r="C16" i="35"/>
  <c r="C15" i="35"/>
  <c r="C14" i="35"/>
  <c r="C10" i="35"/>
  <c r="C8" i="35"/>
  <c r="C6" i="35"/>
  <c r="A10" i="28" l="1"/>
  <c r="H15" i="28"/>
  <c r="M15" i="28"/>
  <c r="E14" i="28"/>
  <c r="E13" i="28"/>
  <c r="E12" i="28"/>
  <c r="E11" i="28"/>
  <c r="E10" i="28"/>
  <c r="E9" i="28"/>
  <c r="E7" i="28"/>
  <c r="E6" i="28"/>
  <c r="C14" i="28"/>
  <c r="C13" i="28"/>
  <c r="C12" i="28"/>
  <c r="C7" i="28"/>
  <c r="C6" i="28"/>
  <c r="C14" i="26"/>
  <c r="C8" i="26"/>
  <c r="C7" i="26"/>
  <c r="C6" i="26"/>
  <c r="J16" i="26"/>
  <c r="T16" i="26"/>
  <c r="D15" i="28"/>
  <c r="U16" i="26"/>
  <c r="U14" i="26"/>
  <c r="U13" i="26"/>
  <c r="U12" i="26"/>
  <c r="U11" i="26"/>
  <c r="U7" i="26"/>
  <c r="U8" i="26"/>
  <c r="U9" i="26"/>
  <c r="U6" i="26"/>
  <c r="S16" i="26" l="1"/>
  <c r="R16" i="26"/>
  <c r="Q16" i="26"/>
  <c r="N16" i="26"/>
  <c r="H16" i="26"/>
  <c r="E16" i="26"/>
  <c r="D16" i="26"/>
  <c r="E14" i="26" l="1"/>
  <c r="E13" i="26"/>
  <c r="E12" i="26"/>
  <c r="E11" i="26"/>
  <c r="C4" i="34" l="1"/>
  <c r="C4" i="25"/>
  <c r="C4" i="23"/>
  <c r="C4" i="19"/>
  <c r="C4" i="17"/>
  <c r="C4" i="15"/>
  <c r="C4" i="13"/>
  <c r="C4" i="11"/>
  <c r="B10" i="23" l="1"/>
  <c r="C10" i="23" s="1"/>
  <c r="D10" i="23" s="1"/>
  <c r="E10" i="23" s="1"/>
  <c r="F10" i="23" s="1"/>
  <c r="G10" i="23" s="1"/>
  <c r="M17" i="35" l="1"/>
  <c r="L17" i="35"/>
  <c r="D17" i="35"/>
  <c r="M7" i="35"/>
  <c r="M18" i="35" s="1"/>
  <c r="L7" i="35"/>
  <c r="I7" i="35"/>
  <c r="D7" i="35"/>
  <c r="R41" i="35"/>
  <c r="R40" i="35"/>
  <c r="R39" i="35"/>
  <c r="R38" i="35"/>
  <c r="R37" i="35"/>
  <c r="R36" i="35"/>
  <c r="R35" i="35"/>
  <c r="R34" i="35"/>
  <c r="R33" i="35"/>
  <c r="R32" i="35"/>
  <c r="R31" i="35"/>
  <c r="R30" i="35"/>
  <c r="R29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I18" i="35"/>
  <c r="N16" i="35"/>
  <c r="Q16" i="35" s="1"/>
  <c r="I16" i="35"/>
  <c r="H16" i="35"/>
  <c r="N15" i="35"/>
  <c r="Q15" i="35" s="1"/>
  <c r="I15" i="35"/>
  <c r="H15" i="35"/>
  <c r="N14" i="35"/>
  <c r="Q14" i="35" s="1"/>
  <c r="I14" i="35"/>
  <c r="H14" i="35"/>
  <c r="N13" i="35"/>
  <c r="Q13" i="35" s="1"/>
  <c r="I13" i="35"/>
  <c r="H13" i="35"/>
  <c r="N12" i="35"/>
  <c r="Q12" i="35" s="1"/>
  <c r="I12" i="35"/>
  <c r="H12" i="35"/>
  <c r="N11" i="35"/>
  <c r="Q11" i="35" s="1"/>
  <c r="I11" i="35"/>
  <c r="H11" i="35"/>
  <c r="N10" i="35"/>
  <c r="Q10" i="35" s="1"/>
  <c r="I10" i="35"/>
  <c r="H10" i="35"/>
  <c r="N9" i="35"/>
  <c r="Q9" i="35" s="1"/>
  <c r="I9" i="35"/>
  <c r="H9" i="35"/>
  <c r="N8" i="35"/>
  <c r="I8" i="35"/>
  <c r="H8" i="35"/>
  <c r="A9" i="35"/>
  <c r="A10" i="35" s="1"/>
  <c r="A11" i="35" s="1"/>
  <c r="A12" i="35" s="1"/>
  <c r="A13" i="35" s="1"/>
  <c r="A14" i="35" s="1"/>
  <c r="A15" i="35" s="1"/>
  <c r="A16" i="35" s="1"/>
  <c r="N6" i="35"/>
  <c r="N7" i="35" s="1"/>
  <c r="I6" i="35"/>
  <c r="E7" i="35"/>
  <c r="N17" i="35" l="1"/>
  <c r="H57" i="34" s="1"/>
  <c r="R12" i="35"/>
  <c r="R16" i="35"/>
  <c r="D18" i="35"/>
  <c r="H17" i="35"/>
  <c r="C18" i="34"/>
  <c r="E17" i="34"/>
  <c r="D19" i="34"/>
  <c r="F18" i="34"/>
  <c r="F16" i="34"/>
  <c r="B16" i="34"/>
  <c r="E18" i="34"/>
  <c r="G17" i="34"/>
  <c r="D16" i="34"/>
  <c r="B19" i="34"/>
  <c r="E34" i="34"/>
  <c r="C37" i="34"/>
  <c r="F37" i="34"/>
  <c r="B37" i="34"/>
  <c r="D36" i="34"/>
  <c r="F35" i="34"/>
  <c r="B35" i="34"/>
  <c r="D34" i="34"/>
  <c r="E37" i="34"/>
  <c r="G36" i="34"/>
  <c r="C36" i="34"/>
  <c r="E35" i="34"/>
  <c r="G34" i="34"/>
  <c r="C34" i="34"/>
  <c r="D37" i="34"/>
  <c r="F36" i="34"/>
  <c r="B36" i="34"/>
  <c r="D35" i="34"/>
  <c r="F34" i="34"/>
  <c r="B34" i="34"/>
  <c r="G37" i="34"/>
  <c r="F19" i="34"/>
  <c r="C35" i="34"/>
  <c r="G35" i="34"/>
  <c r="I58" i="34"/>
  <c r="I56" i="34"/>
  <c r="I57" i="34"/>
  <c r="D18" i="34"/>
  <c r="E36" i="34"/>
  <c r="R11" i="35"/>
  <c r="R15" i="35"/>
  <c r="R10" i="35"/>
  <c r="R14" i="35"/>
  <c r="E17" i="35"/>
  <c r="E18" i="35" s="1"/>
  <c r="R9" i="35"/>
  <c r="R13" i="35"/>
  <c r="S15" i="35"/>
  <c r="R23" i="35"/>
  <c r="S16" i="35"/>
  <c r="Q22" i="35"/>
  <c r="H6" i="35"/>
  <c r="H7" i="35" s="1"/>
  <c r="J16" i="35"/>
  <c r="J6" i="35"/>
  <c r="J7" i="35" s="1"/>
  <c r="S9" i="35"/>
  <c r="S10" i="35"/>
  <c r="S11" i="35"/>
  <c r="S12" i="35"/>
  <c r="S13" i="35"/>
  <c r="S14" i="35"/>
  <c r="J15" i="35"/>
  <c r="R22" i="35"/>
  <c r="Q6" i="35"/>
  <c r="Q7" i="35" s="1"/>
  <c r="J8" i="35"/>
  <c r="J9" i="35"/>
  <c r="J10" i="35"/>
  <c r="J11" i="35"/>
  <c r="J12" i="35"/>
  <c r="T12" i="35" s="1"/>
  <c r="J13" i="35"/>
  <c r="J14" i="35"/>
  <c r="Q23" i="35"/>
  <c r="Q8" i="35"/>
  <c r="T14" i="35" l="1"/>
  <c r="T16" i="35"/>
  <c r="T11" i="35"/>
  <c r="Q18" i="35"/>
  <c r="H59" i="34"/>
  <c r="H58" i="34"/>
  <c r="F17" i="34"/>
  <c r="C17" i="34"/>
  <c r="G19" i="34"/>
  <c r="B18" i="34"/>
  <c r="G16" i="34"/>
  <c r="E19" i="34"/>
  <c r="H18" i="35"/>
  <c r="H56" i="34"/>
  <c r="B17" i="34"/>
  <c r="E16" i="34"/>
  <c r="C19" i="34"/>
  <c r="D17" i="34"/>
  <c r="C16" i="34"/>
  <c r="G18" i="34"/>
  <c r="N18" i="35"/>
  <c r="T10" i="35"/>
  <c r="T13" i="35"/>
  <c r="T9" i="35"/>
  <c r="F59" i="34"/>
  <c r="B59" i="34"/>
  <c r="D58" i="34"/>
  <c r="F57" i="34"/>
  <c r="B57" i="34"/>
  <c r="D56" i="34"/>
  <c r="E59" i="34"/>
  <c r="G58" i="34"/>
  <c r="C58" i="34"/>
  <c r="E57" i="34"/>
  <c r="G56" i="34"/>
  <c r="C56" i="34"/>
  <c r="D59" i="34"/>
  <c r="F58" i="34"/>
  <c r="B58" i="34"/>
  <c r="D57" i="34"/>
  <c r="F56" i="34"/>
  <c r="B56" i="34"/>
  <c r="G59" i="34"/>
  <c r="C59" i="34"/>
  <c r="E58" i="34"/>
  <c r="G57" i="34"/>
  <c r="C57" i="34"/>
  <c r="E56" i="34"/>
  <c r="R8" i="35"/>
  <c r="R17" i="35" s="1"/>
  <c r="Q17" i="35"/>
  <c r="J17" i="35"/>
  <c r="J18" i="35" s="1"/>
  <c r="T15" i="35"/>
  <c r="S23" i="35"/>
  <c r="T23" i="35" s="1"/>
  <c r="S22" i="35"/>
  <c r="T22" i="35" s="1"/>
  <c r="R6" i="35"/>
  <c r="S6" i="35"/>
  <c r="S7" i="35" s="1"/>
  <c r="S8" i="35"/>
  <c r="S17" i="35" s="1"/>
  <c r="S18" i="35" l="1"/>
  <c r="T8" i="35"/>
  <c r="T17" i="35" s="1"/>
  <c r="R7" i="35"/>
  <c r="R18" i="35" s="1"/>
  <c r="T6" i="35"/>
  <c r="S19" i="35"/>
  <c r="T7" i="35" l="1"/>
  <c r="T18" i="35" s="1"/>
  <c r="S20" i="35" s="1"/>
  <c r="G81" i="34"/>
  <c r="G99" i="34" s="1"/>
  <c r="C81" i="34"/>
  <c r="C99" i="34" s="1"/>
  <c r="G80" i="34"/>
  <c r="G98" i="34" s="1"/>
  <c r="C80" i="34"/>
  <c r="C98" i="34" s="1"/>
  <c r="G79" i="34"/>
  <c r="G97" i="34" s="1"/>
  <c r="C79" i="34"/>
  <c r="C97" i="34" s="1"/>
  <c r="G78" i="34"/>
  <c r="C78" i="34"/>
  <c r="H60" i="34"/>
  <c r="G60" i="34"/>
  <c r="D60" i="34"/>
  <c r="C60" i="34"/>
  <c r="H81" i="34"/>
  <c r="H99" i="34" s="1"/>
  <c r="F81" i="34"/>
  <c r="F99" i="34" s="1"/>
  <c r="B81" i="34"/>
  <c r="B99" i="34" s="1"/>
  <c r="I80" i="34"/>
  <c r="I98" i="34" s="1"/>
  <c r="H80" i="34"/>
  <c r="H98" i="34" s="1"/>
  <c r="D80" i="34"/>
  <c r="D98" i="34" s="1"/>
  <c r="I79" i="34"/>
  <c r="I97" i="34" s="1"/>
  <c r="H79" i="34"/>
  <c r="H97" i="34" s="1"/>
  <c r="F79" i="34"/>
  <c r="F97" i="34" s="1"/>
  <c r="B79" i="34"/>
  <c r="B97" i="34" s="1"/>
  <c r="I78" i="34"/>
  <c r="H78" i="34"/>
  <c r="D78" i="34"/>
  <c r="I38" i="34"/>
  <c r="H38" i="34"/>
  <c r="D38" i="34"/>
  <c r="E81" i="34"/>
  <c r="E99" i="34" s="1"/>
  <c r="D81" i="34"/>
  <c r="D99" i="34" s="1"/>
  <c r="F80" i="34"/>
  <c r="F98" i="34" s="1"/>
  <c r="E80" i="34"/>
  <c r="E98" i="34" s="1"/>
  <c r="B80" i="34"/>
  <c r="B98" i="34" s="1"/>
  <c r="E79" i="34"/>
  <c r="E97" i="34" s="1"/>
  <c r="D79" i="34"/>
  <c r="D97" i="34" s="1"/>
  <c r="G38" i="34"/>
  <c r="F78" i="34"/>
  <c r="E78" i="34"/>
  <c r="C38" i="34"/>
  <c r="B78" i="34"/>
  <c r="I20" i="34"/>
  <c r="H20" i="34"/>
  <c r="E20" i="34"/>
  <c r="F20" i="34"/>
  <c r="D20" i="34"/>
  <c r="B20" i="34"/>
  <c r="B10" i="34"/>
  <c r="B43" i="34" s="1"/>
  <c r="M12" i="33"/>
  <c r="D12" i="33"/>
  <c r="M8" i="33"/>
  <c r="M13" i="33" s="1"/>
  <c r="I8" i="33"/>
  <c r="D8" i="33"/>
  <c r="D13" i="33" s="1"/>
  <c r="R36" i="33"/>
  <c r="R35" i="33"/>
  <c r="R34" i="33"/>
  <c r="R33" i="33"/>
  <c r="R32" i="33"/>
  <c r="R31" i="33"/>
  <c r="R30" i="33"/>
  <c r="R29" i="33"/>
  <c r="R28" i="33"/>
  <c r="R27" i="33"/>
  <c r="R26" i="33"/>
  <c r="R25" i="33"/>
  <c r="R24" i="33"/>
  <c r="N36" i="33"/>
  <c r="N35" i="33"/>
  <c r="N34" i="33"/>
  <c r="N33" i="33"/>
  <c r="N32" i="33"/>
  <c r="N31" i="33"/>
  <c r="N30" i="33"/>
  <c r="N29" i="33"/>
  <c r="N28" i="33"/>
  <c r="N27" i="33"/>
  <c r="N26" i="33"/>
  <c r="N25" i="33"/>
  <c r="N24" i="33"/>
  <c r="I13" i="33"/>
  <c r="N11" i="33"/>
  <c r="Q11" i="33" s="1"/>
  <c r="R11" i="33" s="1"/>
  <c r="I11" i="33"/>
  <c r="H11" i="33"/>
  <c r="N10" i="33"/>
  <c r="Q10" i="33" s="1"/>
  <c r="I10" i="33"/>
  <c r="H10" i="33"/>
  <c r="N9" i="33"/>
  <c r="I9" i="33"/>
  <c r="I12" i="33" s="1"/>
  <c r="N7" i="33"/>
  <c r="Q7" i="33" s="1"/>
  <c r="R7" i="33" s="1"/>
  <c r="I7" i="33"/>
  <c r="H7" i="33"/>
  <c r="A7" i="33"/>
  <c r="A10" i="33" s="1"/>
  <c r="A11" i="33" s="1"/>
  <c r="N6" i="33"/>
  <c r="R17" i="33" s="1"/>
  <c r="I6" i="33"/>
  <c r="Q17" i="33"/>
  <c r="N8" i="33" l="1"/>
  <c r="N12" i="33"/>
  <c r="H57" i="25" s="1"/>
  <c r="C18" i="25"/>
  <c r="S10" i="33"/>
  <c r="J11" i="33"/>
  <c r="T11" i="33" s="1"/>
  <c r="E18" i="25"/>
  <c r="I56" i="25"/>
  <c r="R10" i="33"/>
  <c r="R18" i="33"/>
  <c r="B17" i="25"/>
  <c r="Q18" i="33"/>
  <c r="E12" i="33"/>
  <c r="E8" i="33"/>
  <c r="S17" i="33"/>
  <c r="T17" i="33" s="1"/>
  <c r="C10" i="34"/>
  <c r="B45" i="34" s="1"/>
  <c r="B25" i="34"/>
  <c r="B24" i="34"/>
  <c r="B64" i="34"/>
  <c r="B66" i="34"/>
  <c r="C65" i="34"/>
  <c r="C42" i="34"/>
  <c r="C43" i="34"/>
  <c r="C82" i="34"/>
  <c r="G82" i="34"/>
  <c r="E96" i="34"/>
  <c r="E100" i="34" s="1"/>
  <c r="E82" i="34"/>
  <c r="F96" i="34"/>
  <c r="F100" i="34" s="1"/>
  <c r="F82" i="34"/>
  <c r="I96" i="34"/>
  <c r="I100" i="34" s="1"/>
  <c r="I82" i="34"/>
  <c r="H96" i="34"/>
  <c r="H100" i="34" s="1"/>
  <c r="H82" i="34"/>
  <c r="B96" i="34"/>
  <c r="B100" i="34" s="1"/>
  <c r="B82" i="34"/>
  <c r="D96" i="34"/>
  <c r="D100" i="34" s="1"/>
  <c r="D82" i="34"/>
  <c r="C96" i="34"/>
  <c r="C100" i="34" s="1"/>
  <c r="G96" i="34"/>
  <c r="G100" i="34" s="1"/>
  <c r="E38" i="34"/>
  <c r="E60" i="34"/>
  <c r="I60" i="34"/>
  <c r="C20" i="34"/>
  <c r="G20" i="34"/>
  <c r="B38" i="34"/>
  <c r="F38" i="34"/>
  <c r="B60" i="34"/>
  <c r="F60" i="34"/>
  <c r="D10" i="34"/>
  <c r="C26" i="34" s="1"/>
  <c r="C25" i="34"/>
  <c r="B42" i="34"/>
  <c r="B65" i="34"/>
  <c r="B67" i="34"/>
  <c r="J10" i="33"/>
  <c r="S7" i="33"/>
  <c r="J7" i="33"/>
  <c r="T7" i="33" s="1"/>
  <c r="S11" i="33"/>
  <c r="H6" i="33"/>
  <c r="H8" i="33" s="1"/>
  <c r="Q6" i="33"/>
  <c r="Q8" i="33" s="1"/>
  <c r="H9" i="33"/>
  <c r="Q9" i="33"/>
  <c r="S18" i="33" l="1"/>
  <c r="T18" i="33" s="1"/>
  <c r="H59" i="25"/>
  <c r="H58" i="25"/>
  <c r="I58" i="25"/>
  <c r="F19" i="25"/>
  <c r="G18" i="25"/>
  <c r="H56" i="25"/>
  <c r="E19" i="25"/>
  <c r="B19" i="25"/>
  <c r="D16" i="25"/>
  <c r="E17" i="25"/>
  <c r="G17" i="25"/>
  <c r="D18" i="25"/>
  <c r="C16" i="25"/>
  <c r="C17" i="25"/>
  <c r="N13" i="33"/>
  <c r="G19" i="25"/>
  <c r="F17" i="25"/>
  <c r="C19" i="25"/>
  <c r="E16" i="25"/>
  <c r="F18" i="25"/>
  <c r="F16" i="25"/>
  <c r="D19" i="25"/>
  <c r="B18" i="25"/>
  <c r="D17" i="25"/>
  <c r="B16" i="25"/>
  <c r="T10" i="33"/>
  <c r="R9" i="33"/>
  <c r="R12" i="33" s="1"/>
  <c r="Q12" i="33"/>
  <c r="Q13" i="33" s="1"/>
  <c r="G16" i="25"/>
  <c r="I57" i="25"/>
  <c r="G59" i="25"/>
  <c r="C59" i="25"/>
  <c r="E58" i="25"/>
  <c r="G57" i="25"/>
  <c r="C57" i="25"/>
  <c r="E56" i="25"/>
  <c r="F59" i="25"/>
  <c r="B59" i="25"/>
  <c r="D58" i="25"/>
  <c r="F57" i="25"/>
  <c r="B57" i="25"/>
  <c r="D56" i="25"/>
  <c r="E59" i="25"/>
  <c r="G58" i="25"/>
  <c r="C58" i="25"/>
  <c r="E57" i="25"/>
  <c r="G56" i="25"/>
  <c r="C56" i="25"/>
  <c r="D59" i="25"/>
  <c r="F58" i="25"/>
  <c r="B58" i="25"/>
  <c r="D57" i="25"/>
  <c r="F56" i="25"/>
  <c r="B56" i="25"/>
  <c r="S9" i="33"/>
  <c r="S12" i="33" s="1"/>
  <c r="H12" i="33"/>
  <c r="H13" i="33" s="1"/>
  <c r="E13" i="33"/>
  <c r="F37" i="25"/>
  <c r="B37" i="25"/>
  <c r="D36" i="25"/>
  <c r="F35" i="25"/>
  <c r="B35" i="25"/>
  <c r="D34" i="25"/>
  <c r="E37" i="25"/>
  <c r="G36" i="25"/>
  <c r="C36" i="25"/>
  <c r="E35" i="25"/>
  <c r="G34" i="25"/>
  <c r="C34" i="25"/>
  <c r="D37" i="25"/>
  <c r="F36" i="25"/>
  <c r="B36" i="25"/>
  <c r="D35" i="25"/>
  <c r="F34" i="25"/>
  <c r="B34" i="25"/>
  <c r="G37" i="25"/>
  <c r="C37" i="25"/>
  <c r="E36" i="25"/>
  <c r="G35" i="25"/>
  <c r="C35" i="25"/>
  <c r="E34" i="25"/>
  <c r="C87" i="34"/>
  <c r="C105" i="34" s="1"/>
  <c r="B89" i="34"/>
  <c r="B107" i="34" s="1"/>
  <c r="B44" i="34"/>
  <c r="B88" i="34" s="1"/>
  <c r="B106" i="34" s="1"/>
  <c r="B26" i="34"/>
  <c r="B27" i="34"/>
  <c r="D43" i="34"/>
  <c r="C64" i="34"/>
  <c r="C86" i="34" s="1"/>
  <c r="C104" i="34" s="1"/>
  <c r="C24" i="34"/>
  <c r="D64" i="34"/>
  <c r="D65" i="34"/>
  <c r="J20" i="34"/>
  <c r="J60" i="34"/>
  <c r="B68" i="34"/>
  <c r="J38" i="34"/>
  <c r="B86" i="34"/>
  <c r="C27" i="34"/>
  <c r="D42" i="34"/>
  <c r="C67" i="34"/>
  <c r="C66" i="34"/>
  <c r="C45" i="34"/>
  <c r="C44" i="34"/>
  <c r="D25" i="34"/>
  <c r="D24" i="34"/>
  <c r="E10" i="34"/>
  <c r="J82" i="34"/>
  <c r="B87" i="34"/>
  <c r="B105" i="34" s="1"/>
  <c r="J100" i="34"/>
  <c r="R6" i="33"/>
  <c r="R8" i="33" s="1"/>
  <c r="S6" i="33"/>
  <c r="S8" i="33" s="1"/>
  <c r="J6" i="33"/>
  <c r="J8" i="33" s="1"/>
  <c r="J9" i="33"/>
  <c r="B28" i="34" l="1"/>
  <c r="R13" i="33"/>
  <c r="S13" i="33"/>
  <c r="G81" i="25"/>
  <c r="B80" i="25"/>
  <c r="B98" i="25" s="1"/>
  <c r="T9" i="33"/>
  <c r="T12" i="33" s="1"/>
  <c r="J12" i="33"/>
  <c r="J13" i="33" s="1"/>
  <c r="B78" i="25"/>
  <c r="B96" i="25" s="1"/>
  <c r="B79" i="25"/>
  <c r="B97" i="25" s="1"/>
  <c r="C28" i="34"/>
  <c r="C68" i="34"/>
  <c r="D87" i="34"/>
  <c r="D105" i="34" s="1"/>
  <c r="B46" i="34"/>
  <c r="B104" i="34"/>
  <c r="B108" i="34" s="1"/>
  <c r="B90" i="34"/>
  <c r="C88" i="34"/>
  <c r="C46" i="34"/>
  <c r="D86" i="34"/>
  <c r="E42" i="34"/>
  <c r="D26" i="34"/>
  <c r="D44" i="34"/>
  <c r="E24" i="34"/>
  <c r="F10" i="34"/>
  <c r="D27" i="34"/>
  <c r="D45" i="34"/>
  <c r="E65" i="34"/>
  <c r="E64" i="34"/>
  <c r="E25" i="34"/>
  <c r="D67" i="34"/>
  <c r="D66" i="34"/>
  <c r="E43" i="34"/>
  <c r="C89" i="34"/>
  <c r="C107" i="34" s="1"/>
  <c r="S14" i="33"/>
  <c r="T6" i="33"/>
  <c r="T8" i="33" s="1"/>
  <c r="T13" i="33" l="1"/>
  <c r="S15" i="33" s="1"/>
  <c r="E87" i="34"/>
  <c r="E105" i="34" s="1"/>
  <c r="D28" i="34"/>
  <c r="D68" i="34"/>
  <c r="F43" i="34"/>
  <c r="E44" i="34"/>
  <c r="F24" i="34"/>
  <c r="G10" i="34"/>
  <c r="E26" i="34"/>
  <c r="F42" i="34"/>
  <c r="F65" i="34"/>
  <c r="F64" i="34"/>
  <c r="F25" i="34"/>
  <c r="E45" i="34"/>
  <c r="E66" i="34"/>
  <c r="E67" i="34"/>
  <c r="E27" i="34"/>
  <c r="E86" i="34"/>
  <c r="C106" i="34"/>
  <c r="C108" i="34" s="1"/>
  <c r="C90" i="34"/>
  <c r="E28" i="34"/>
  <c r="D104" i="34"/>
  <c r="D89" i="34"/>
  <c r="D107" i="34" s="1"/>
  <c r="D88" i="34"/>
  <c r="D106" i="34" s="1"/>
  <c r="D46" i="34"/>
  <c r="E46" i="34" l="1"/>
  <c r="D90" i="34"/>
  <c r="D108" i="34"/>
  <c r="E68" i="34"/>
  <c r="E89" i="34"/>
  <c r="E107" i="34" s="1"/>
  <c r="F86" i="34"/>
  <c r="E88" i="34"/>
  <c r="E106" i="34" s="1"/>
  <c r="E104" i="34"/>
  <c r="F87" i="34"/>
  <c r="F105" i="34" s="1"/>
  <c r="F45" i="34"/>
  <c r="G27" i="34"/>
  <c r="G25" i="34"/>
  <c r="H10" i="34"/>
  <c r="G43" i="34"/>
  <c r="H24" i="34"/>
  <c r="F26" i="34"/>
  <c r="H43" i="34"/>
  <c r="H42" i="34"/>
  <c r="G67" i="34"/>
  <c r="G66" i="34"/>
  <c r="G65" i="34"/>
  <c r="G64" i="34"/>
  <c r="G45" i="34"/>
  <c r="G44" i="34"/>
  <c r="G88" i="34" s="1"/>
  <c r="G106" i="34" s="1"/>
  <c r="G42" i="34"/>
  <c r="H25" i="34"/>
  <c r="H64" i="34"/>
  <c r="G26" i="34"/>
  <c r="G24" i="34"/>
  <c r="H65" i="34"/>
  <c r="F66" i="34"/>
  <c r="F27" i="34"/>
  <c r="F44" i="34"/>
  <c r="F67" i="34"/>
  <c r="F68" i="34" l="1"/>
  <c r="G89" i="34"/>
  <c r="G107" i="34" s="1"/>
  <c r="F88" i="34"/>
  <c r="F106" i="34" s="1"/>
  <c r="F28" i="34"/>
  <c r="G87" i="34"/>
  <c r="G105" i="34" s="1"/>
  <c r="G68" i="34"/>
  <c r="H86" i="34"/>
  <c r="F89" i="34"/>
  <c r="F107" i="34" s="1"/>
  <c r="E108" i="34"/>
  <c r="F104" i="34"/>
  <c r="G28" i="34"/>
  <c r="G46" i="34"/>
  <c r="G86" i="34"/>
  <c r="H87" i="34"/>
  <c r="H105" i="34" s="1"/>
  <c r="H27" i="34"/>
  <c r="H28" i="34" s="1"/>
  <c r="H26" i="34"/>
  <c r="I10" i="34"/>
  <c r="I43" i="34"/>
  <c r="I42" i="34"/>
  <c r="H45" i="34"/>
  <c r="H44" i="34"/>
  <c r="I25" i="34"/>
  <c r="I24" i="34"/>
  <c r="H67" i="34"/>
  <c r="I65" i="34"/>
  <c r="H66" i="34"/>
  <c r="I64" i="34"/>
  <c r="E90" i="34"/>
  <c r="F46" i="34"/>
  <c r="H68" i="34" l="1"/>
  <c r="F108" i="34"/>
  <c r="H88" i="34"/>
  <c r="H106" i="34" s="1"/>
  <c r="I86" i="34"/>
  <c r="I87" i="34"/>
  <c r="I105" i="34" s="1"/>
  <c r="F90" i="34"/>
  <c r="H46" i="34"/>
  <c r="I44" i="34"/>
  <c r="I46" i="34" s="1"/>
  <c r="I26" i="34"/>
  <c r="I28" i="34" s="1"/>
  <c r="J28" i="34" s="1"/>
  <c r="I66" i="34"/>
  <c r="I68" i="34" s="1"/>
  <c r="G90" i="34"/>
  <c r="G104" i="34"/>
  <c r="G108" i="34" s="1"/>
  <c r="H104" i="34"/>
  <c r="H89" i="34"/>
  <c r="H107" i="34" s="1"/>
  <c r="J68" i="34" l="1"/>
  <c r="J46" i="34"/>
  <c r="H90" i="34"/>
  <c r="I104" i="34"/>
  <c r="H108" i="34"/>
  <c r="I88" i="34"/>
  <c r="I106" i="34" s="1"/>
  <c r="I90" i="34" l="1"/>
  <c r="J90" i="34" s="1"/>
  <c r="I108" i="34"/>
  <c r="J108" i="34" s="1"/>
  <c r="M13" i="32" l="1"/>
  <c r="D13" i="32"/>
  <c r="M44" i="32"/>
  <c r="M45" i="32" s="1"/>
  <c r="F44" i="32"/>
  <c r="D44" i="32"/>
  <c r="D45" i="32" s="1"/>
  <c r="R66" i="32"/>
  <c r="R65" i="32"/>
  <c r="R64" i="32"/>
  <c r="R63" i="32"/>
  <c r="R62" i="32"/>
  <c r="R61" i="32"/>
  <c r="R60" i="32"/>
  <c r="R59" i="32"/>
  <c r="R58" i="32"/>
  <c r="R57" i="32"/>
  <c r="R56" i="32"/>
  <c r="R55" i="32"/>
  <c r="R54" i="32"/>
  <c r="N66" i="32"/>
  <c r="N65" i="32"/>
  <c r="N64" i="32"/>
  <c r="N63" i="32"/>
  <c r="N62" i="32"/>
  <c r="N61" i="32"/>
  <c r="N60" i="32"/>
  <c r="N59" i="32"/>
  <c r="N58" i="32"/>
  <c r="N57" i="32"/>
  <c r="N56" i="32"/>
  <c r="N55" i="32"/>
  <c r="N54" i="32"/>
  <c r="I45" i="32"/>
  <c r="N43" i="32"/>
  <c r="Q43" i="32" s="1"/>
  <c r="I43" i="32"/>
  <c r="H43" i="32"/>
  <c r="N42" i="32"/>
  <c r="Q42" i="32" s="1"/>
  <c r="I42" i="32"/>
  <c r="H42" i="32"/>
  <c r="N41" i="32"/>
  <c r="Q41" i="32" s="1"/>
  <c r="I41" i="32"/>
  <c r="H41" i="32"/>
  <c r="N40" i="32"/>
  <c r="Q40" i="32" s="1"/>
  <c r="I40" i="32"/>
  <c r="H40" i="32"/>
  <c r="N39" i="32"/>
  <c r="Q39" i="32" s="1"/>
  <c r="I39" i="32"/>
  <c r="H39" i="32"/>
  <c r="N38" i="32"/>
  <c r="Q38" i="32" s="1"/>
  <c r="I38" i="32"/>
  <c r="H38" i="32"/>
  <c r="N37" i="32"/>
  <c r="Q37" i="32" s="1"/>
  <c r="I37" i="32"/>
  <c r="H37" i="32"/>
  <c r="N36" i="32"/>
  <c r="Q36" i="32" s="1"/>
  <c r="R36" i="32" s="1"/>
  <c r="I36" i="32"/>
  <c r="H36" i="32"/>
  <c r="N35" i="32"/>
  <c r="Q35" i="32" s="1"/>
  <c r="I35" i="32"/>
  <c r="H35" i="32"/>
  <c r="N34" i="32"/>
  <c r="Q34" i="32" s="1"/>
  <c r="I34" i="32"/>
  <c r="H34" i="32"/>
  <c r="N33" i="32"/>
  <c r="Q33" i="32" s="1"/>
  <c r="I33" i="32"/>
  <c r="H33" i="32"/>
  <c r="N32" i="32"/>
  <c r="Q32" i="32" s="1"/>
  <c r="R32" i="32" s="1"/>
  <c r="I32" i="32"/>
  <c r="H32" i="32"/>
  <c r="N31" i="32"/>
  <c r="Q31" i="32" s="1"/>
  <c r="I31" i="32"/>
  <c r="H31" i="32"/>
  <c r="N30" i="32"/>
  <c r="Q30" i="32" s="1"/>
  <c r="I30" i="32"/>
  <c r="H30" i="32"/>
  <c r="N29" i="32"/>
  <c r="Q29" i="32" s="1"/>
  <c r="I29" i="32"/>
  <c r="H29" i="32"/>
  <c r="N28" i="32"/>
  <c r="Q28" i="32" s="1"/>
  <c r="R28" i="32" s="1"/>
  <c r="I28" i="32"/>
  <c r="H28" i="32"/>
  <c r="N27" i="32"/>
  <c r="Q27" i="32" s="1"/>
  <c r="I27" i="32"/>
  <c r="H27" i="32"/>
  <c r="N26" i="32"/>
  <c r="Q26" i="32" s="1"/>
  <c r="I26" i="32"/>
  <c r="H26" i="32"/>
  <c r="N25" i="32"/>
  <c r="Q25" i="32" s="1"/>
  <c r="I25" i="32"/>
  <c r="H25" i="32"/>
  <c r="N24" i="32"/>
  <c r="Q24" i="32" s="1"/>
  <c r="R24" i="32" s="1"/>
  <c r="I24" i="32"/>
  <c r="H24" i="32"/>
  <c r="N23" i="32"/>
  <c r="Q23" i="32" s="1"/>
  <c r="I23" i="32"/>
  <c r="H23" i="32"/>
  <c r="N22" i="32"/>
  <c r="Q22" i="32" s="1"/>
  <c r="I22" i="32"/>
  <c r="H22" i="32"/>
  <c r="N21" i="32"/>
  <c r="Q21" i="32" s="1"/>
  <c r="I21" i="32"/>
  <c r="H21" i="32"/>
  <c r="N20" i="32"/>
  <c r="Q20" i="32" s="1"/>
  <c r="R20" i="32" s="1"/>
  <c r="I20" i="32"/>
  <c r="H20" i="32"/>
  <c r="N19" i="32"/>
  <c r="Q19" i="32" s="1"/>
  <c r="I19" i="32"/>
  <c r="H19" i="32"/>
  <c r="N18" i="32"/>
  <c r="Q18" i="32" s="1"/>
  <c r="I18" i="32"/>
  <c r="H18" i="32"/>
  <c r="N17" i="32"/>
  <c r="Q17" i="32" s="1"/>
  <c r="I17" i="32"/>
  <c r="H17" i="32"/>
  <c r="N16" i="32"/>
  <c r="Q16" i="32" s="1"/>
  <c r="R16" i="32" s="1"/>
  <c r="I16" i="32"/>
  <c r="H16" i="32"/>
  <c r="N15" i="32"/>
  <c r="Q15" i="32" s="1"/>
  <c r="I15" i="32"/>
  <c r="H15" i="32"/>
  <c r="N14" i="32"/>
  <c r="I14" i="32"/>
  <c r="N12" i="32"/>
  <c r="Q12" i="32" s="1"/>
  <c r="I12" i="32"/>
  <c r="H12" i="32"/>
  <c r="N11" i="32"/>
  <c r="Q11" i="32" s="1"/>
  <c r="R11" i="32" s="1"/>
  <c r="I11" i="32"/>
  <c r="H11" i="32"/>
  <c r="N10" i="32"/>
  <c r="Q10" i="32" s="1"/>
  <c r="I10" i="32"/>
  <c r="H10" i="32"/>
  <c r="N9" i="32"/>
  <c r="Q9" i="32" s="1"/>
  <c r="I9" i="32"/>
  <c r="H9" i="32"/>
  <c r="N8" i="32"/>
  <c r="Q8" i="32" s="1"/>
  <c r="I8" i="32"/>
  <c r="H8" i="32"/>
  <c r="N7" i="32"/>
  <c r="Q7" i="32" s="1"/>
  <c r="R7" i="32" s="1"/>
  <c r="I7" i="32"/>
  <c r="H7" i="32"/>
  <c r="A7" i="32"/>
  <c r="A8" i="32" s="1"/>
  <c r="A9" i="32" s="1"/>
  <c r="A10" i="32" s="1"/>
  <c r="A11" i="32" s="1"/>
  <c r="A12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N6" i="32"/>
  <c r="I6" i="32"/>
  <c r="J26" i="32" l="1"/>
  <c r="R40" i="32"/>
  <c r="R8" i="32"/>
  <c r="R12" i="32"/>
  <c r="R17" i="32"/>
  <c r="R21" i="32"/>
  <c r="R25" i="32"/>
  <c r="R29" i="32"/>
  <c r="R33" i="32"/>
  <c r="R37" i="32"/>
  <c r="R41" i="32"/>
  <c r="E44" i="32"/>
  <c r="N13" i="32"/>
  <c r="E13" i="32"/>
  <c r="R43" i="32"/>
  <c r="N44" i="32"/>
  <c r="G18" i="23" s="1"/>
  <c r="S8" i="32"/>
  <c r="R10" i="32"/>
  <c r="R15" i="32"/>
  <c r="R19" i="32"/>
  <c r="R23" i="32"/>
  <c r="R27" i="32"/>
  <c r="R31" i="32"/>
  <c r="R35" i="32"/>
  <c r="J38" i="32"/>
  <c r="R39" i="32"/>
  <c r="S7" i="32"/>
  <c r="R9" i="32"/>
  <c r="R18" i="32"/>
  <c r="J20" i="32"/>
  <c r="T20" i="32" s="1"/>
  <c r="R22" i="32"/>
  <c r="R26" i="32"/>
  <c r="R30" i="32"/>
  <c r="S32" i="32"/>
  <c r="R34" i="32"/>
  <c r="S36" i="32"/>
  <c r="R38" i="32"/>
  <c r="R42" i="32"/>
  <c r="S10" i="32"/>
  <c r="S24" i="32"/>
  <c r="S34" i="32"/>
  <c r="J28" i="32"/>
  <c r="T28" i="32" s="1"/>
  <c r="S9" i="32"/>
  <c r="J18" i="32"/>
  <c r="S22" i="32"/>
  <c r="J24" i="32"/>
  <c r="T24" i="32" s="1"/>
  <c r="S42" i="32"/>
  <c r="S18" i="32"/>
  <c r="S20" i="32"/>
  <c r="S21" i="32"/>
  <c r="J22" i="32"/>
  <c r="S28" i="32"/>
  <c r="S30" i="32"/>
  <c r="S31" i="32"/>
  <c r="J32" i="32"/>
  <c r="T32" i="32" s="1"/>
  <c r="J34" i="32"/>
  <c r="S40" i="32"/>
  <c r="S35" i="32"/>
  <c r="J36" i="32"/>
  <c r="T36" i="32" s="1"/>
  <c r="S43" i="32"/>
  <c r="S11" i="32"/>
  <c r="S12" i="32"/>
  <c r="S16" i="32"/>
  <c r="S19" i="32"/>
  <c r="S26" i="32"/>
  <c r="S27" i="32"/>
  <c r="S29" i="32"/>
  <c r="J30" i="32"/>
  <c r="S38" i="32"/>
  <c r="S39" i="32"/>
  <c r="J40" i="32"/>
  <c r="T40" i="32" s="1"/>
  <c r="J42" i="32"/>
  <c r="Q49" i="32"/>
  <c r="H6" i="32"/>
  <c r="S15" i="32"/>
  <c r="R49" i="32"/>
  <c r="Q6" i="32"/>
  <c r="Q13" i="32" s="1"/>
  <c r="J7" i="32"/>
  <c r="T7" i="32" s="1"/>
  <c r="J8" i="32"/>
  <c r="T8" i="32" s="1"/>
  <c r="J9" i="32"/>
  <c r="J10" i="32"/>
  <c r="J11" i="32"/>
  <c r="T11" i="32" s="1"/>
  <c r="J12" i="32"/>
  <c r="J16" i="32"/>
  <c r="T16" i="32" s="1"/>
  <c r="S17" i="32"/>
  <c r="S37" i="32"/>
  <c r="S23" i="32"/>
  <c r="J19" i="32"/>
  <c r="J23" i="32"/>
  <c r="S25" i="32"/>
  <c r="J31" i="32"/>
  <c r="T31" i="32" s="1"/>
  <c r="S33" i="32"/>
  <c r="J39" i="32"/>
  <c r="S41" i="32"/>
  <c r="R50" i="32"/>
  <c r="Q14" i="32"/>
  <c r="J17" i="32"/>
  <c r="T17" i="32" s="1"/>
  <c r="J25" i="32"/>
  <c r="J33" i="32"/>
  <c r="T33" i="32" s="1"/>
  <c r="J41" i="32"/>
  <c r="H14" i="32"/>
  <c r="H44" i="32" s="1"/>
  <c r="Q50" i="32"/>
  <c r="J15" i="32"/>
  <c r="T15" i="32" s="1"/>
  <c r="J27" i="32"/>
  <c r="J35" i="32"/>
  <c r="J43" i="32"/>
  <c r="J21" i="32"/>
  <c r="T21" i="32" s="1"/>
  <c r="J29" i="32"/>
  <c r="T29" i="32" s="1"/>
  <c r="J37" i="32"/>
  <c r="T12" i="32" l="1"/>
  <c r="T26" i="32"/>
  <c r="T27" i="32"/>
  <c r="T41" i="32"/>
  <c r="T42" i="32"/>
  <c r="T25" i="32"/>
  <c r="T37" i="32"/>
  <c r="T34" i="32"/>
  <c r="S50" i="32"/>
  <c r="T50" i="32" s="1"/>
  <c r="E45" i="32"/>
  <c r="S49" i="32"/>
  <c r="T49" i="32" s="1"/>
  <c r="T43" i="32"/>
  <c r="T39" i="32"/>
  <c r="C57" i="23"/>
  <c r="B57" i="23"/>
  <c r="D19" i="23"/>
  <c r="G59" i="23"/>
  <c r="C16" i="23"/>
  <c r="T38" i="32"/>
  <c r="E58" i="23"/>
  <c r="D57" i="23"/>
  <c r="G58" i="23"/>
  <c r="C17" i="23"/>
  <c r="D17" i="23"/>
  <c r="B19" i="23"/>
  <c r="N45" i="32"/>
  <c r="D59" i="23"/>
  <c r="E18" i="23"/>
  <c r="B17" i="23"/>
  <c r="C56" i="23"/>
  <c r="F57" i="23"/>
  <c r="E16" i="23"/>
  <c r="F17" i="23"/>
  <c r="F56" i="23"/>
  <c r="C58" i="23"/>
  <c r="F59" i="23"/>
  <c r="F16" i="23"/>
  <c r="C18" i="23"/>
  <c r="F19" i="23"/>
  <c r="R14" i="32"/>
  <c r="R44" i="32" s="1"/>
  <c r="Q44" i="32"/>
  <c r="Q45" i="32" s="1"/>
  <c r="F37" i="23"/>
  <c r="B37" i="23"/>
  <c r="D36" i="23"/>
  <c r="F35" i="23"/>
  <c r="B35" i="23"/>
  <c r="D34" i="23"/>
  <c r="E37" i="23"/>
  <c r="G36" i="23"/>
  <c r="C36" i="23"/>
  <c r="E35" i="23"/>
  <c r="G34" i="23"/>
  <c r="C34" i="23"/>
  <c r="D37" i="23"/>
  <c r="F36" i="23"/>
  <c r="B36" i="23"/>
  <c r="D35" i="23"/>
  <c r="F34" i="23"/>
  <c r="B34" i="23"/>
  <c r="C37" i="23"/>
  <c r="E34" i="23"/>
  <c r="E36" i="23"/>
  <c r="G35" i="23"/>
  <c r="G37" i="23"/>
  <c r="C35" i="23"/>
  <c r="T23" i="32"/>
  <c r="T30" i="32"/>
  <c r="J6" i="32"/>
  <c r="J13" i="32" s="1"/>
  <c r="H13" i="32"/>
  <c r="H45" i="32" s="1"/>
  <c r="S46" i="32" s="1"/>
  <c r="T18" i="32"/>
  <c r="E56" i="23"/>
  <c r="G57" i="23"/>
  <c r="B58" i="23"/>
  <c r="G56" i="23"/>
  <c r="E59" i="23"/>
  <c r="D58" i="23"/>
  <c r="G19" i="23"/>
  <c r="C19" i="23"/>
  <c r="B18" i="23"/>
  <c r="G16" i="23"/>
  <c r="E19" i="23"/>
  <c r="D18" i="23"/>
  <c r="T35" i="32"/>
  <c r="T9" i="32"/>
  <c r="T22" i="32"/>
  <c r="C59" i="23"/>
  <c r="B56" i="23"/>
  <c r="F58" i="23"/>
  <c r="E57" i="23"/>
  <c r="D56" i="23"/>
  <c r="B59" i="23"/>
  <c r="G17" i="23"/>
  <c r="B16" i="23"/>
  <c r="F18" i="23"/>
  <c r="E17" i="23"/>
  <c r="D16" i="23"/>
  <c r="T19" i="32"/>
  <c r="T10" i="32"/>
  <c r="S14" i="32"/>
  <c r="S44" i="32" s="1"/>
  <c r="J14" i="32"/>
  <c r="R6" i="32"/>
  <c r="S6" i="32"/>
  <c r="G81" i="23" l="1"/>
  <c r="B79" i="23"/>
  <c r="B97" i="23" s="1"/>
  <c r="R13" i="32"/>
  <c r="R45" i="32" s="1"/>
  <c r="B78" i="23"/>
  <c r="B96" i="23" s="1"/>
  <c r="S13" i="32"/>
  <c r="S45" i="32" s="1"/>
  <c r="T14" i="32"/>
  <c r="T44" i="32" s="1"/>
  <c r="J44" i="32"/>
  <c r="J45" i="32" s="1"/>
  <c r="B80" i="23"/>
  <c r="B98" i="23" s="1"/>
  <c r="T6" i="32"/>
  <c r="T13" i="32" l="1"/>
  <c r="T45" i="32" s="1"/>
  <c r="S47" i="32" s="1"/>
  <c r="M7" i="31" l="1"/>
  <c r="M14" i="31" s="1"/>
  <c r="E7" i="31"/>
  <c r="D7" i="31"/>
  <c r="R36" i="31"/>
  <c r="R35" i="31"/>
  <c r="R34" i="31"/>
  <c r="R33" i="31"/>
  <c r="R32" i="31"/>
  <c r="R31" i="31"/>
  <c r="R30" i="31"/>
  <c r="R29" i="31"/>
  <c r="R28" i="31"/>
  <c r="R27" i="31"/>
  <c r="R26" i="31"/>
  <c r="R25" i="31"/>
  <c r="R24" i="31"/>
  <c r="N36" i="31"/>
  <c r="N35" i="31"/>
  <c r="N34" i="31"/>
  <c r="N33" i="31"/>
  <c r="N32" i="31"/>
  <c r="N31" i="31"/>
  <c r="N30" i="31"/>
  <c r="N29" i="31"/>
  <c r="N28" i="31"/>
  <c r="N27" i="31"/>
  <c r="N26" i="31"/>
  <c r="N25" i="31"/>
  <c r="N24" i="31"/>
  <c r="I14" i="31"/>
  <c r="N12" i="31"/>
  <c r="Q12" i="31" s="1"/>
  <c r="I12" i="31"/>
  <c r="H12" i="31"/>
  <c r="N11" i="31"/>
  <c r="Q11" i="31" s="1"/>
  <c r="R11" i="31" s="1"/>
  <c r="I11" i="31"/>
  <c r="H11" i="31"/>
  <c r="N10" i="31"/>
  <c r="Q10" i="31" s="1"/>
  <c r="I10" i="31"/>
  <c r="H10" i="31"/>
  <c r="N9" i="31"/>
  <c r="I9" i="31"/>
  <c r="H9" i="31"/>
  <c r="N8" i="31"/>
  <c r="I8" i="31"/>
  <c r="A9" i="31"/>
  <c r="A10" i="31" s="1"/>
  <c r="A11" i="31" s="1"/>
  <c r="A12" i="31" s="1"/>
  <c r="N6" i="31"/>
  <c r="R18" i="31" s="1"/>
  <c r="I6" i="31"/>
  <c r="H6" i="31"/>
  <c r="H7" i="31" s="1"/>
  <c r="N7" i="31" l="1"/>
  <c r="R10" i="31"/>
  <c r="R19" i="31"/>
  <c r="Q8" i="31"/>
  <c r="N13" i="31"/>
  <c r="E16" i="19" s="1"/>
  <c r="S10" i="31"/>
  <c r="R12" i="31"/>
  <c r="D13" i="31"/>
  <c r="D14" i="31" s="1"/>
  <c r="D16" i="19"/>
  <c r="F19" i="19"/>
  <c r="J11" i="31"/>
  <c r="T11" i="31" s="1"/>
  <c r="H8" i="31"/>
  <c r="H13" i="31" s="1"/>
  <c r="H14" i="31" s="1"/>
  <c r="E13" i="31"/>
  <c r="E14" i="31" s="1"/>
  <c r="E34" i="19"/>
  <c r="C35" i="19"/>
  <c r="G35" i="19"/>
  <c r="E36" i="19"/>
  <c r="C37" i="19"/>
  <c r="G37" i="19"/>
  <c r="B34" i="19"/>
  <c r="F34" i="19"/>
  <c r="D35" i="19"/>
  <c r="B36" i="19"/>
  <c r="F36" i="19"/>
  <c r="D37" i="19"/>
  <c r="C34" i="19"/>
  <c r="G34" i="19"/>
  <c r="E35" i="19"/>
  <c r="C36" i="19"/>
  <c r="G36" i="19"/>
  <c r="E37" i="19"/>
  <c r="D34" i="19"/>
  <c r="B35" i="19"/>
  <c r="F35" i="19"/>
  <c r="D36" i="19"/>
  <c r="B37" i="19"/>
  <c r="F37" i="19"/>
  <c r="J10" i="31"/>
  <c r="J9" i="31"/>
  <c r="S12" i="31"/>
  <c r="J6" i="31"/>
  <c r="J7" i="31" s="1"/>
  <c r="S11" i="31"/>
  <c r="J12" i="31"/>
  <c r="Q18" i="31"/>
  <c r="S18" i="31" s="1"/>
  <c r="T18" i="31" s="1"/>
  <c r="Q19" i="31"/>
  <c r="Q6" i="31"/>
  <c r="Q7" i="31" s="1"/>
  <c r="Q9" i="31"/>
  <c r="R9" i="31" s="1"/>
  <c r="C16" i="19" l="1"/>
  <c r="B19" i="19"/>
  <c r="E18" i="19"/>
  <c r="D18" i="19"/>
  <c r="E19" i="19"/>
  <c r="F18" i="19"/>
  <c r="N14" i="31"/>
  <c r="B17" i="19"/>
  <c r="G18" i="19"/>
  <c r="B16" i="19"/>
  <c r="T10" i="31"/>
  <c r="G16" i="19"/>
  <c r="B18" i="19"/>
  <c r="G17" i="19"/>
  <c r="T12" i="31"/>
  <c r="C18" i="19"/>
  <c r="D17" i="19"/>
  <c r="G19" i="19"/>
  <c r="C17" i="19"/>
  <c r="S19" i="31"/>
  <c r="T19" i="31" s="1"/>
  <c r="J8" i="31"/>
  <c r="J13" i="31" s="1"/>
  <c r="J14" i="31" s="1"/>
  <c r="S8" i="31"/>
  <c r="F17" i="19"/>
  <c r="R8" i="31"/>
  <c r="R13" i="31" s="1"/>
  <c r="Q13" i="31"/>
  <c r="Q14" i="31" s="1"/>
  <c r="S15" i="31" s="1"/>
  <c r="E17" i="19"/>
  <c r="D19" i="19"/>
  <c r="F16" i="19"/>
  <c r="C19" i="19"/>
  <c r="F59" i="19"/>
  <c r="B59" i="19"/>
  <c r="D58" i="19"/>
  <c r="F57" i="19"/>
  <c r="B57" i="19"/>
  <c r="B79" i="19" s="1"/>
  <c r="B97" i="19" s="1"/>
  <c r="D56" i="19"/>
  <c r="E59" i="19"/>
  <c r="G58" i="19"/>
  <c r="C58" i="19"/>
  <c r="E57" i="19"/>
  <c r="G56" i="19"/>
  <c r="C56" i="19"/>
  <c r="D59" i="19"/>
  <c r="F58" i="19"/>
  <c r="B58" i="19"/>
  <c r="B80" i="19" s="1"/>
  <c r="B98" i="19" s="1"/>
  <c r="D57" i="19"/>
  <c r="F56" i="19"/>
  <c r="B56" i="19"/>
  <c r="B78" i="19" s="1"/>
  <c r="B96" i="19" s="1"/>
  <c r="G59" i="19"/>
  <c r="C59" i="19"/>
  <c r="E58" i="19"/>
  <c r="G57" i="19"/>
  <c r="C57" i="19"/>
  <c r="E56" i="19"/>
  <c r="S9" i="31"/>
  <c r="R6" i="31"/>
  <c r="R7" i="31" s="1"/>
  <c r="S6" i="31"/>
  <c r="S7" i="31" s="1"/>
  <c r="T9" i="31"/>
  <c r="R14" i="31" l="1"/>
  <c r="T8" i="31"/>
  <c r="T13" i="31" s="1"/>
  <c r="S13" i="31"/>
  <c r="S14" i="31" s="1"/>
  <c r="T6" i="31"/>
  <c r="T7" i="31" s="1"/>
  <c r="T14" i="31" l="1"/>
  <c r="S16" i="31" s="1"/>
  <c r="M22" i="30"/>
  <c r="D22" i="30"/>
  <c r="M10" i="30"/>
  <c r="D10" i="30"/>
  <c r="R46" i="30"/>
  <c r="R45" i="30"/>
  <c r="R44" i="30"/>
  <c r="R43" i="30"/>
  <c r="R42" i="30"/>
  <c r="R41" i="30"/>
  <c r="R40" i="30"/>
  <c r="R39" i="30"/>
  <c r="R38" i="30"/>
  <c r="R37" i="30"/>
  <c r="R36" i="30"/>
  <c r="R35" i="30"/>
  <c r="R34" i="30"/>
  <c r="N46" i="30"/>
  <c r="N45" i="30"/>
  <c r="N44" i="30"/>
  <c r="N43" i="30"/>
  <c r="N42" i="30"/>
  <c r="N41" i="30"/>
  <c r="N40" i="30"/>
  <c r="N39" i="30"/>
  <c r="N38" i="30"/>
  <c r="N37" i="30"/>
  <c r="N36" i="30"/>
  <c r="N35" i="30"/>
  <c r="N34" i="30"/>
  <c r="N21" i="30"/>
  <c r="Q21" i="30" s="1"/>
  <c r="I21" i="30"/>
  <c r="H21" i="30"/>
  <c r="N20" i="30"/>
  <c r="Q20" i="30" s="1"/>
  <c r="I20" i="30"/>
  <c r="H20" i="30"/>
  <c r="N19" i="30"/>
  <c r="Q19" i="30" s="1"/>
  <c r="I19" i="30"/>
  <c r="H19" i="30"/>
  <c r="N18" i="30"/>
  <c r="Q18" i="30" s="1"/>
  <c r="I18" i="30"/>
  <c r="H18" i="30"/>
  <c r="N17" i="30"/>
  <c r="Q17" i="30" s="1"/>
  <c r="I17" i="30"/>
  <c r="H17" i="30"/>
  <c r="N16" i="30"/>
  <c r="Q16" i="30" s="1"/>
  <c r="I16" i="30"/>
  <c r="H16" i="30"/>
  <c r="N15" i="30"/>
  <c r="Q15" i="30" s="1"/>
  <c r="I15" i="30"/>
  <c r="H15" i="30"/>
  <c r="N14" i="30"/>
  <c r="Q14" i="30" s="1"/>
  <c r="I14" i="30"/>
  <c r="H14" i="30"/>
  <c r="N13" i="30"/>
  <c r="Q13" i="30" s="1"/>
  <c r="I13" i="30"/>
  <c r="H13" i="30"/>
  <c r="N12" i="30"/>
  <c r="Q12" i="30" s="1"/>
  <c r="I12" i="30"/>
  <c r="H12" i="30"/>
  <c r="N11" i="30"/>
  <c r="I11" i="30"/>
  <c r="I22" i="30" s="1"/>
  <c r="H11" i="30"/>
  <c r="N9" i="30"/>
  <c r="Q9" i="30" s="1"/>
  <c r="I9" i="30"/>
  <c r="H9" i="30"/>
  <c r="N8" i="30"/>
  <c r="Q8" i="30" s="1"/>
  <c r="I8" i="30"/>
  <c r="H8" i="30"/>
  <c r="N7" i="30"/>
  <c r="Q7" i="30" s="1"/>
  <c r="I7" i="30"/>
  <c r="H7" i="30"/>
  <c r="A7" i="30"/>
  <c r="A8" i="30" s="1"/>
  <c r="A9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N6" i="30"/>
  <c r="I6" i="30"/>
  <c r="N10" i="30" l="1"/>
  <c r="D23" i="30"/>
  <c r="M23" i="30"/>
  <c r="I10" i="30"/>
  <c r="I23" i="30" s="1"/>
  <c r="R8" i="30"/>
  <c r="R13" i="30"/>
  <c r="R17" i="30"/>
  <c r="R21" i="30"/>
  <c r="N22" i="30"/>
  <c r="D18" i="17" s="1"/>
  <c r="R7" i="30"/>
  <c r="R15" i="30"/>
  <c r="H22" i="30"/>
  <c r="R19" i="30"/>
  <c r="R12" i="30"/>
  <c r="R16" i="30"/>
  <c r="R20" i="30"/>
  <c r="R18" i="30"/>
  <c r="E22" i="30"/>
  <c r="D58" i="17" s="1"/>
  <c r="E10" i="30"/>
  <c r="B37" i="17" s="1"/>
  <c r="D35" i="17"/>
  <c r="S14" i="30"/>
  <c r="Q27" i="30"/>
  <c r="R28" i="30"/>
  <c r="J7" i="30"/>
  <c r="S12" i="30"/>
  <c r="J13" i="30"/>
  <c r="T13" i="30" s="1"/>
  <c r="S17" i="30"/>
  <c r="J18" i="30"/>
  <c r="S21" i="30"/>
  <c r="R27" i="30"/>
  <c r="S27" i="30" s="1"/>
  <c r="T27" i="30" s="1"/>
  <c r="S9" i="30"/>
  <c r="S16" i="30"/>
  <c r="S20" i="30"/>
  <c r="J17" i="30"/>
  <c r="J21" i="30"/>
  <c r="S8" i="30"/>
  <c r="J8" i="30"/>
  <c r="J9" i="30"/>
  <c r="S15" i="30"/>
  <c r="J16" i="30"/>
  <c r="S19" i="30"/>
  <c r="J20" i="30"/>
  <c r="J11" i="30"/>
  <c r="J12" i="30"/>
  <c r="S7" i="30"/>
  <c r="S13" i="30"/>
  <c r="J14" i="30"/>
  <c r="J15" i="30"/>
  <c r="S18" i="30"/>
  <c r="J19" i="30"/>
  <c r="H6" i="30"/>
  <c r="Q6" i="30"/>
  <c r="Q10" i="30" s="1"/>
  <c r="Q28" i="30"/>
  <c r="R9" i="30"/>
  <c r="R14" i="30"/>
  <c r="Q11" i="30"/>
  <c r="T18" i="30" l="1"/>
  <c r="G19" i="17"/>
  <c r="T8" i="30"/>
  <c r="C36" i="17"/>
  <c r="T15" i="30"/>
  <c r="T16" i="30"/>
  <c r="E34" i="17"/>
  <c r="G36" i="17"/>
  <c r="D19" i="17"/>
  <c r="F34" i="17"/>
  <c r="F37" i="17"/>
  <c r="E17" i="17"/>
  <c r="T21" i="30"/>
  <c r="B16" i="17"/>
  <c r="T17" i="30"/>
  <c r="C17" i="17"/>
  <c r="E36" i="17"/>
  <c r="D37" i="17"/>
  <c r="B35" i="17"/>
  <c r="C37" i="17"/>
  <c r="C34" i="17"/>
  <c r="F35" i="17"/>
  <c r="R11" i="30"/>
  <c r="R22" i="30" s="1"/>
  <c r="Q22" i="30"/>
  <c r="Q23" i="30" s="1"/>
  <c r="T12" i="30"/>
  <c r="T7" i="30"/>
  <c r="H59" i="17"/>
  <c r="H57" i="17"/>
  <c r="H58" i="17"/>
  <c r="H56" i="17"/>
  <c r="I57" i="17"/>
  <c r="I58" i="17"/>
  <c r="I56" i="17"/>
  <c r="G17" i="17"/>
  <c r="B18" i="17"/>
  <c r="C18" i="17"/>
  <c r="F16" i="17"/>
  <c r="D16" i="17"/>
  <c r="B19" i="17"/>
  <c r="C35" i="17"/>
  <c r="G37" i="17"/>
  <c r="B36" i="17"/>
  <c r="G34" i="17"/>
  <c r="E37" i="17"/>
  <c r="D36" i="17"/>
  <c r="C57" i="17"/>
  <c r="E18" i="17"/>
  <c r="C16" i="17"/>
  <c r="G18" i="17"/>
  <c r="D17" i="17"/>
  <c r="B17" i="17"/>
  <c r="F19" i="17"/>
  <c r="T19" i="30"/>
  <c r="T20" i="30"/>
  <c r="G35" i="17"/>
  <c r="B34" i="17"/>
  <c r="F36" i="17"/>
  <c r="E35" i="17"/>
  <c r="D34" i="17"/>
  <c r="E16" i="17"/>
  <c r="C19" i="17"/>
  <c r="G16" i="17"/>
  <c r="E19" i="17"/>
  <c r="F18" i="17"/>
  <c r="F17" i="17"/>
  <c r="N23" i="30"/>
  <c r="E23" i="30"/>
  <c r="G59" i="17"/>
  <c r="D59" i="17"/>
  <c r="B58" i="17"/>
  <c r="B80" i="17" s="1"/>
  <c r="B98" i="17" s="1"/>
  <c r="F56" i="17"/>
  <c r="G58" i="17"/>
  <c r="E57" i="17"/>
  <c r="C56" i="17"/>
  <c r="F58" i="17"/>
  <c r="D57" i="17"/>
  <c r="B56" i="17"/>
  <c r="E59" i="17"/>
  <c r="C58" i="17"/>
  <c r="G56" i="17"/>
  <c r="C59" i="17"/>
  <c r="E56" i="17"/>
  <c r="F57" i="17"/>
  <c r="E58" i="17"/>
  <c r="F59" i="17"/>
  <c r="B57" i="17"/>
  <c r="G57" i="17"/>
  <c r="B59" i="17"/>
  <c r="D56" i="17"/>
  <c r="T11" i="30"/>
  <c r="J22" i="30"/>
  <c r="J6" i="30"/>
  <c r="J10" i="30" s="1"/>
  <c r="H10" i="30"/>
  <c r="H23" i="30" s="1"/>
  <c r="T14" i="30"/>
  <c r="S28" i="30"/>
  <c r="T28" i="30" s="1"/>
  <c r="R6" i="30"/>
  <c r="R10" i="30" s="1"/>
  <c r="S11" i="30"/>
  <c r="S22" i="30" s="1"/>
  <c r="S6" i="30"/>
  <c r="S10" i="30" s="1"/>
  <c r="T9" i="30"/>
  <c r="B79" i="17" l="1"/>
  <c r="B97" i="17" s="1"/>
  <c r="B78" i="17"/>
  <c r="B96" i="17" s="1"/>
  <c r="R23" i="30"/>
  <c r="T22" i="30"/>
  <c r="J23" i="30"/>
  <c r="S23" i="30"/>
  <c r="S24" i="30"/>
  <c r="T6" i="30"/>
  <c r="T10" i="30" l="1"/>
  <c r="T23" i="30" s="1"/>
  <c r="S25" i="30" s="1"/>
  <c r="M14" i="29"/>
  <c r="L14" i="29"/>
  <c r="G14" i="29"/>
  <c r="F14" i="29"/>
  <c r="D14" i="29"/>
  <c r="M7" i="29"/>
  <c r="L7" i="29"/>
  <c r="G7" i="29"/>
  <c r="F7" i="29"/>
  <c r="D7" i="29"/>
  <c r="D15" i="29" s="1"/>
  <c r="R38" i="29"/>
  <c r="R37" i="29"/>
  <c r="R36" i="29"/>
  <c r="R35" i="29"/>
  <c r="R34" i="29"/>
  <c r="R33" i="29"/>
  <c r="R32" i="29"/>
  <c r="R31" i="29"/>
  <c r="R30" i="29"/>
  <c r="R29" i="29"/>
  <c r="R28" i="29"/>
  <c r="R27" i="29"/>
  <c r="R26" i="29"/>
  <c r="N38" i="29"/>
  <c r="N37" i="29"/>
  <c r="N36" i="29"/>
  <c r="N35" i="29"/>
  <c r="N34" i="29"/>
  <c r="N33" i="29"/>
  <c r="N31" i="29"/>
  <c r="N30" i="29"/>
  <c r="N29" i="29"/>
  <c r="N28" i="29"/>
  <c r="N27" i="29"/>
  <c r="N26" i="29"/>
  <c r="I15" i="29"/>
  <c r="N13" i="29"/>
  <c r="Q13" i="29" s="1"/>
  <c r="I13" i="29"/>
  <c r="H13" i="29"/>
  <c r="N12" i="29"/>
  <c r="Q12" i="29" s="1"/>
  <c r="R12" i="29" s="1"/>
  <c r="I12" i="29"/>
  <c r="H12" i="29"/>
  <c r="N11" i="29"/>
  <c r="Q11" i="29" s="1"/>
  <c r="I11" i="29"/>
  <c r="H11" i="29"/>
  <c r="N10" i="29"/>
  <c r="Q10" i="29" s="1"/>
  <c r="I10" i="29"/>
  <c r="H10" i="29"/>
  <c r="N9" i="29"/>
  <c r="Q9" i="29" s="1"/>
  <c r="I9" i="29"/>
  <c r="H9" i="29"/>
  <c r="N8" i="29"/>
  <c r="N14" i="29" s="1"/>
  <c r="I8" i="29"/>
  <c r="H8" i="29"/>
  <c r="A9" i="29"/>
  <c r="A10" i="29" s="1"/>
  <c r="A11" i="29" s="1"/>
  <c r="A12" i="29" s="1"/>
  <c r="A13" i="29" s="1"/>
  <c r="N6" i="29"/>
  <c r="R19" i="29" s="1"/>
  <c r="S19" i="29" s="1"/>
  <c r="T19" i="29" s="1"/>
  <c r="I6" i="29"/>
  <c r="Q19" i="29"/>
  <c r="M15" i="29" l="1"/>
  <c r="I58" i="15"/>
  <c r="I56" i="15"/>
  <c r="H58" i="15"/>
  <c r="H56" i="15"/>
  <c r="I57" i="15"/>
  <c r="H59" i="15"/>
  <c r="H57" i="15"/>
  <c r="R11" i="29"/>
  <c r="R10" i="29"/>
  <c r="N7" i="29"/>
  <c r="N15" i="29" s="1"/>
  <c r="R9" i="29"/>
  <c r="T9" i="29" s="1"/>
  <c r="S11" i="29"/>
  <c r="R13" i="29"/>
  <c r="E7" i="29"/>
  <c r="G34" i="15" s="1"/>
  <c r="H14" i="29"/>
  <c r="E14" i="29"/>
  <c r="C36" i="15"/>
  <c r="B37" i="15"/>
  <c r="G35" i="15"/>
  <c r="R20" i="29"/>
  <c r="S9" i="29"/>
  <c r="S13" i="29"/>
  <c r="J9" i="29"/>
  <c r="J11" i="29"/>
  <c r="J13" i="29"/>
  <c r="T13" i="29" s="1"/>
  <c r="Q6" i="29"/>
  <c r="H6" i="29"/>
  <c r="J6" i="29" s="1"/>
  <c r="J7" i="29" s="1"/>
  <c r="J8" i="29"/>
  <c r="S10" i="29"/>
  <c r="J10" i="29"/>
  <c r="T10" i="29" s="1"/>
  <c r="S12" i="29"/>
  <c r="J12" i="29"/>
  <c r="T12" i="29" s="1"/>
  <c r="Q20" i="29"/>
  <c r="S20" i="29" s="1"/>
  <c r="T20" i="29" s="1"/>
  <c r="Q8" i="29"/>
  <c r="B35" i="15" l="1"/>
  <c r="C35" i="15"/>
  <c r="E37" i="15"/>
  <c r="E36" i="15"/>
  <c r="D36" i="15"/>
  <c r="E35" i="15"/>
  <c r="F37" i="15"/>
  <c r="D34" i="15"/>
  <c r="R6" i="29"/>
  <c r="R7" i="29" s="1"/>
  <c r="Q7" i="29"/>
  <c r="R8" i="29"/>
  <c r="R14" i="29" s="1"/>
  <c r="Q14" i="29"/>
  <c r="G37" i="15"/>
  <c r="D35" i="15"/>
  <c r="D37" i="15"/>
  <c r="F34" i="15"/>
  <c r="F36" i="15"/>
  <c r="B34" i="15"/>
  <c r="B36" i="15"/>
  <c r="G19" i="15"/>
  <c r="D19" i="15"/>
  <c r="F18" i="15"/>
  <c r="B18" i="15"/>
  <c r="D17" i="15"/>
  <c r="F16" i="15"/>
  <c r="B16" i="15"/>
  <c r="C19" i="15"/>
  <c r="E18" i="15"/>
  <c r="G17" i="15"/>
  <c r="C17" i="15"/>
  <c r="E16" i="15"/>
  <c r="F19" i="15"/>
  <c r="B19" i="15"/>
  <c r="D18" i="15"/>
  <c r="F17" i="15"/>
  <c r="B17" i="15"/>
  <c r="D16" i="15"/>
  <c r="E19" i="15"/>
  <c r="G18" i="15"/>
  <c r="C18" i="15"/>
  <c r="E17" i="15"/>
  <c r="G16" i="15"/>
  <c r="C16" i="15"/>
  <c r="C37" i="15"/>
  <c r="E34" i="15"/>
  <c r="F35" i="15"/>
  <c r="G36" i="15"/>
  <c r="C34" i="15"/>
  <c r="J14" i="29"/>
  <c r="D59" i="15"/>
  <c r="F58" i="15"/>
  <c r="B58" i="15"/>
  <c r="D57" i="15"/>
  <c r="F56" i="15"/>
  <c r="B56" i="15"/>
  <c r="B59" i="15"/>
  <c r="B57" i="15"/>
  <c r="B79" i="15" s="1"/>
  <c r="B97" i="15" s="1"/>
  <c r="E59" i="15"/>
  <c r="G58" i="15"/>
  <c r="C58" i="15"/>
  <c r="E57" i="15"/>
  <c r="G56" i="15"/>
  <c r="G78" i="15" s="1"/>
  <c r="C56" i="15"/>
  <c r="G59" i="15"/>
  <c r="C59" i="15"/>
  <c r="E58" i="15"/>
  <c r="G57" i="15"/>
  <c r="C57" i="15"/>
  <c r="E56" i="15"/>
  <c r="E78" i="15" s="1"/>
  <c r="F59" i="15"/>
  <c r="D58" i="15"/>
  <c r="F57" i="15"/>
  <c r="D56" i="15"/>
  <c r="H7" i="29"/>
  <c r="S6" i="29"/>
  <c r="S7" i="29" s="1"/>
  <c r="T11" i="29"/>
  <c r="S8" i="29"/>
  <c r="D78" i="15" l="1"/>
  <c r="F78" i="15"/>
  <c r="Q15" i="29"/>
  <c r="R15" i="29"/>
  <c r="B80" i="15"/>
  <c r="B98" i="15" s="1"/>
  <c r="T6" i="29"/>
  <c r="T7" i="29" s="1"/>
  <c r="T8" i="29"/>
  <c r="T14" i="29" s="1"/>
  <c r="S14" i="29"/>
  <c r="S15" i="29" s="1"/>
  <c r="C78" i="15"/>
  <c r="B78" i="15"/>
  <c r="B96" i="15" s="1"/>
  <c r="S16" i="29"/>
  <c r="T15" i="29" l="1"/>
  <c r="S17" i="29" s="1"/>
  <c r="M8" i="28"/>
  <c r="D8" i="28"/>
  <c r="D16" i="28" s="1"/>
  <c r="R38" i="28"/>
  <c r="R37" i="28"/>
  <c r="R36" i="28"/>
  <c r="R35" i="28"/>
  <c r="R34" i="28"/>
  <c r="R33" i="28"/>
  <c r="R32" i="28"/>
  <c r="R31" i="28"/>
  <c r="R30" i="28"/>
  <c r="R29" i="28"/>
  <c r="R28" i="28"/>
  <c r="R27" i="28"/>
  <c r="R26" i="28"/>
  <c r="N38" i="28"/>
  <c r="N37" i="28"/>
  <c r="N36" i="28"/>
  <c r="N35" i="28"/>
  <c r="N34" i="28"/>
  <c r="N33" i="28"/>
  <c r="N31" i="28"/>
  <c r="N30" i="28"/>
  <c r="N29" i="28"/>
  <c r="N28" i="28"/>
  <c r="N27" i="28"/>
  <c r="N26" i="28"/>
  <c r="I16" i="28"/>
  <c r="N14" i="28"/>
  <c r="Q14" i="28" s="1"/>
  <c r="U14" i="28" s="1"/>
  <c r="I14" i="28"/>
  <c r="H14" i="28"/>
  <c r="N13" i="28"/>
  <c r="Q13" i="28" s="1"/>
  <c r="U13" i="28" s="1"/>
  <c r="I13" i="28"/>
  <c r="H13" i="28"/>
  <c r="N12" i="28"/>
  <c r="Q12" i="28" s="1"/>
  <c r="U12" i="28" s="1"/>
  <c r="I12" i="28"/>
  <c r="N11" i="28"/>
  <c r="Q11" i="28" s="1"/>
  <c r="U11" i="28" s="1"/>
  <c r="I11" i="28"/>
  <c r="H11" i="28"/>
  <c r="N10" i="28"/>
  <c r="Q10" i="28" s="1"/>
  <c r="U10" i="28" s="1"/>
  <c r="I10" i="28"/>
  <c r="H10" i="28"/>
  <c r="N9" i="28"/>
  <c r="I9" i="28"/>
  <c r="H9" i="28"/>
  <c r="N7" i="28"/>
  <c r="Q7" i="28" s="1"/>
  <c r="U7" i="28" s="1"/>
  <c r="I7" i="28"/>
  <c r="H7" i="28"/>
  <c r="A7" i="28"/>
  <c r="A11" i="28" s="1"/>
  <c r="A12" i="28" s="1"/>
  <c r="A13" i="28" s="1"/>
  <c r="A14" i="28" s="1"/>
  <c r="N6" i="28"/>
  <c r="R20" i="28" s="1"/>
  <c r="I6" i="28"/>
  <c r="E8" i="28"/>
  <c r="Q9" i="28" l="1"/>
  <c r="N15" i="28"/>
  <c r="R11" i="28"/>
  <c r="R10" i="28"/>
  <c r="R9" i="28"/>
  <c r="R15" i="28" s="1"/>
  <c r="R14" i="28"/>
  <c r="R7" i="28"/>
  <c r="R13" i="28"/>
  <c r="N8" i="28"/>
  <c r="M16" i="28"/>
  <c r="R12" i="28"/>
  <c r="H12" i="28"/>
  <c r="J12" i="28" s="1"/>
  <c r="E15" i="28"/>
  <c r="E16" i="28" s="1"/>
  <c r="E34" i="13"/>
  <c r="C37" i="13"/>
  <c r="R21" i="28"/>
  <c r="S9" i="28"/>
  <c r="S11" i="28"/>
  <c r="S13" i="28"/>
  <c r="J9" i="28"/>
  <c r="J11" i="28"/>
  <c r="T11" i="28" s="1"/>
  <c r="J13" i="28"/>
  <c r="Q20" i="28"/>
  <c r="S20" i="28" s="1"/>
  <c r="T20" i="28" s="1"/>
  <c r="Q6" i="28"/>
  <c r="H6" i="28"/>
  <c r="Q21" i="28"/>
  <c r="S7" i="28"/>
  <c r="J7" i="28"/>
  <c r="S10" i="28"/>
  <c r="J10" i="28"/>
  <c r="S14" i="28"/>
  <c r="J14" i="28"/>
  <c r="T14" i="28" s="1"/>
  <c r="S15" i="28" l="1"/>
  <c r="Q15" i="28"/>
  <c r="U9" i="28"/>
  <c r="T9" i="28"/>
  <c r="T10" i="28"/>
  <c r="Q8" i="28"/>
  <c r="Q16" i="28" s="1"/>
  <c r="U6" i="28"/>
  <c r="F37" i="13"/>
  <c r="N16" i="28"/>
  <c r="C35" i="13"/>
  <c r="F35" i="13"/>
  <c r="G35" i="13"/>
  <c r="T12" i="28"/>
  <c r="T7" i="28"/>
  <c r="E19" i="13"/>
  <c r="G18" i="13"/>
  <c r="C18" i="13"/>
  <c r="E17" i="13"/>
  <c r="G16" i="13"/>
  <c r="C16" i="13"/>
  <c r="D19" i="13"/>
  <c r="F18" i="13"/>
  <c r="B18" i="13"/>
  <c r="D17" i="13"/>
  <c r="F16" i="13"/>
  <c r="B16" i="13"/>
  <c r="G19" i="13"/>
  <c r="C19" i="13"/>
  <c r="E18" i="13"/>
  <c r="G17" i="13"/>
  <c r="C17" i="13"/>
  <c r="E16" i="13"/>
  <c r="F19" i="13"/>
  <c r="B19" i="13"/>
  <c r="D18" i="13"/>
  <c r="F17" i="13"/>
  <c r="B17" i="13"/>
  <c r="D16" i="13"/>
  <c r="B36" i="13"/>
  <c r="B34" i="13"/>
  <c r="G37" i="13"/>
  <c r="E36" i="13"/>
  <c r="D35" i="13"/>
  <c r="G34" i="13"/>
  <c r="R6" i="28"/>
  <c r="R8" i="28" s="1"/>
  <c r="R16" i="28" s="1"/>
  <c r="S12" i="28"/>
  <c r="D36" i="13"/>
  <c r="F36" i="13"/>
  <c r="F34" i="13"/>
  <c r="C34" i="13"/>
  <c r="D37" i="13"/>
  <c r="C36" i="13"/>
  <c r="S21" i="28"/>
  <c r="T21" i="28" s="1"/>
  <c r="D34" i="13"/>
  <c r="E37" i="13"/>
  <c r="E35" i="13"/>
  <c r="B35" i="13"/>
  <c r="G36" i="13"/>
  <c r="B37" i="13"/>
  <c r="T13" i="28"/>
  <c r="T15" i="28" s="1"/>
  <c r="J15" i="28"/>
  <c r="D59" i="13"/>
  <c r="F58" i="13"/>
  <c r="B58" i="13"/>
  <c r="D57" i="13"/>
  <c r="F56" i="13"/>
  <c r="B56" i="13"/>
  <c r="G59" i="13"/>
  <c r="C59" i="13"/>
  <c r="E58" i="13"/>
  <c r="G57" i="13"/>
  <c r="C57" i="13"/>
  <c r="E56" i="13"/>
  <c r="F59" i="13"/>
  <c r="B59" i="13"/>
  <c r="D58" i="13"/>
  <c r="F57" i="13"/>
  <c r="B57" i="13"/>
  <c r="D56" i="13"/>
  <c r="E59" i="13"/>
  <c r="G58" i="13"/>
  <c r="C58" i="13"/>
  <c r="E57" i="13"/>
  <c r="G56" i="13"/>
  <c r="C56" i="13"/>
  <c r="S6" i="28"/>
  <c r="S8" i="28" s="1"/>
  <c r="H8" i="28"/>
  <c r="H16" i="28" s="1"/>
  <c r="J6" i="28"/>
  <c r="S17" i="28" l="1"/>
  <c r="B80" i="13"/>
  <c r="B98" i="13" s="1"/>
  <c r="B78" i="13"/>
  <c r="B96" i="13" s="1"/>
  <c r="B79" i="13"/>
  <c r="B97" i="13" s="1"/>
  <c r="S16" i="28"/>
  <c r="T6" i="28"/>
  <c r="T8" i="28" s="1"/>
  <c r="T16" i="28" s="1"/>
  <c r="J8" i="28"/>
  <c r="J16" i="28" s="1"/>
  <c r="S18" i="28" l="1"/>
  <c r="M15" i="26"/>
  <c r="D15" i="26"/>
  <c r="M10" i="26"/>
  <c r="M16" i="26" s="1"/>
  <c r="D10" i="26"/>
  <c r="S37" i="26"/>
  <c r="S36" i="26"/>
  <c r="S35" i="26"/>
  <c r="S34" i="26"/>
  <c r="S33" i="26"/>
  <c r="S32" i="26"/>
  <c r="S31" i="26"/>
  <c r="S30" i="26"/>
  <c r="S29" i="26"/>
  <c r="S28" i="26"/>
  <c r="S27" i="26"/>
  <c r="S26" i="26"/>
  <c r="S25" i="26"/>
  <c r="O37" i="26"/>
  <c r="O36" i="26"/>
  <c r="O35" i="26"/>
  <c r="O34" i="26"/>
  <c r="O33" i="26"/>
  <c r="O32" i="26"/>
  <c r="O30" i="26"/>
  <c r="O29" i="26"/>
  <c r="O28" i="26"/>
  <c r="O27" i="26"/>
  <c r="O26" i="26"/>
  <c r="O25" i="26"/>
  <c r="I16" i="26"/>
  <c r="N14" i="26"/>
  <c r="Q14" i="26" s="1"/>
  <c r="I14" i="26"/>
  <c r="H14" i="26"/>
  <c r="N13" i="26"/>
  <c r="Q13" i="26" s="1"/>
  <c r="I13" i="26"/>
  <c r="H13" i="26"/>
  <c r="N12" i="26"/>
  <c r="Q12" i="26" s="1"/>
  <c r="I12" i="26"/>
  <c r="H12" i="26"/>
  <c r="N11" i="26"/>
  <c r="I11" i="26"/>
  <c r="H11" i="26"/>
  <c r="N9" i="26"/>
  <c r="Q9" i="26" s="1"/>
  <c r="I9" i="26"/>
  <c r="H9" i="26"/>
  <c r="N8" i="26"/>
  <c r="Q8" i="26" s="1"/>
  <c r="I8" i="26"/>
  <c r="H8" i="26"/>
  <c r="N7" i="26"/>
  <c r="Q7" i="26" s="1"/>
  <c r="I7" i="26"/>
  <c r="H7" i="26"/>
  <c r="A7" i="26"/>
  <c r="A8" i="26" s="1"/>
  <c r="A9" i="26" s="1"/>
  <c r="A12" i="26" s="1"/>
  <c r="A13" i="26" s="1"/>
  <c r="A14" i="26" s="1"/>
  <c r="N6" i="26"/>
  <c r="Q6" i="26" s="1"/>
  <c r="I6" i="26"/>
  <c r="H6" i="26"/>
  <c r="H10" i="26" l="1"/>
  <c r="Q10" i="26"/>
  <c r="H15" i="26"/>
  <c r="N15" i="26"/>
  <c r="N10" i="26"/>
  <c r="E15" i="26"/>
  <c r="E10" i="26"/>
  <c r="J8" i="26"/>
  <c r="R9" i="26"/>
  <c r="R14" i="26"/>
  <c r="J6" i="26"/>
  <c r="J7" i="26"/>
  <c r="R8" i="26"/>
  <c r="J12" i="26"/>
  <c r="R13" i="26"/>
  <c r="R7" i="26"/>
  <c r="S9" i="26"/>
  <c r="R12" i="26"/>
  <c r="S14" i="26"/>
  <c r="R21" i="26"/>
  <c r="R6" i="26"/>
  <c r="J11" i="26"/>
  <c r="S8" i="26"/>
  <c r="J9" i="26"/>
  <c r="S13" i="26"/>
  <c r="J14" i="26"/>
  <c r="S6" i="26"/>
  <c r="S7" i="26"/>
  <c r="S12" i="26"/>
  <c r="J13" i="26"/>
  <c r="Q20" i="26"/>
  <c r="Q21" i="26"/>
  <c r="R20" i="26"/>
  <c r="Q11" i="26"/>
  <c r="I61" i="21"/>
  <c r="I81" i="11"/>
  <c r="I99" i="11"/>
  <c r="I44" i="21"/>
  <c r="H44" i="21"/>
  <c r="I36" i="21"/>
  <c r="H36" i="21"/>
  <c r="I27" i="21"/>
  <c r="H27" i="21"/>
  <c r="H19" i="21"/>
  <c r="I19" i="21"/>
  <c r="B10" i="25"/>
  <c r="C10" i="25" s="1"/>
  <c r="I20" i="23"/>
  <c r="B10" i="19"/>
  <c r="C10" i="19" s="1"/>
  <c r="B10" i="17"/>
  <c r="B10" i="15"/>
  <c r="B10" i="13"/>
  <c r="B10" i="11"/>
  <c r="C10" i="11" s="1"/>
  <c r="D80" i="13"/>
  <c r="D98" i="13" s="1"/>
  <c r="H78" i="13"/>
  <c r="H96" i="13" s="1"/>
  <c r="C78" i="13"/>
  <c r="C96" i="13" s="1"/>
  <c r="I38" i="13"/>
  <c r="H38" i="13"/>
  <c r="H38" i="17"/>
  <c r="H20" i="23"/>
  <c r="I20" i="17"/>
  <c r="I79" i="19"/>
  <c r="I97" i="19" s="1"/>
  <c r="H38" i="19"/>
  <c r="G81" i="13"/>
  <c r="G99" i="13" s="1"/>
  <c r="H80" i="13"/>
  <c r="H98" i="13"/>
  <c r="I79" i="13"/>
  <c r="I97" i="13" s="1"/>
  <c r="B20" i="13"/>
  <c r="H60" i="13"/>
  <c r="H38" i="11"/>
  <c r="I38" i="11"/>
  <c r="H79" i="13"/>
  <c r="H97" i="13"/>
  <c r="H80" i="19"/>
  <c r="H98" i="19" s="1"/>
  <c r="H100" i="19" s="1"/>
  <c r="I78" i="19"/>
  <c r="I38" i="19"/>
  <c r="E80" i="13"/>
  <c r="E98" i="13" s="1"/>
  <c r="H20" i="13"/>
  <c r="I38" i="17"/>
  <c r="H20" i="17"/>
  <c r="B38" i="13"/>
  <c r="I80" i="11"/>
  <c r="I79" i="11"/>
  <c r="I97" i="11" s="1"/>
  <c r="I96" i="19"/>
  <c r="I80" i="13"/>
  <c r="I98" i="13" s="1"/>
  <c r="H20" i="25"/>
  <c r="B81" i="13"/>
  <c r="B99" i="13" s="1"/>
  <c r="B100" i="13" s="1"/>
  <c r="I20" i="25"/>
  <c r="I60" i="11"/>
  <c r="H38" i="15"/>
  <c r="I60" i="23"/>
  <c r="I38" i="15"/>
  <c r="H20" i="15"/>
  <c r="E81" i="13"/>
  <c r="E99" i="13" s="1"/>
  <c r="H78" i="23"/>
  <c r="H96" i="23" s="1"/>
  <c r="H38" i="23"/>
  <c r="I80" i="23"/>
  <c r="I98" i="23" s="1"/>
  <c r="I20" i="19"/>
  <c r="B20" i="19"/>
  <c r="I80" i="19"/>
  <c r="I98" i="19" s="1"/>
  <c r="I100" i="19" s="1"/>
  <c r="H81" i="19"/>
  <c r="H99" i="19"/>
  <c r="E79" i="13"/>
  <c r="E97" i="13" s="1"/>
  <c r="I51" i="21"/>
  <c r="H60" i="19"/>
  <c r="I98" i="11"/>
  <c r="I20" i="15"/>
  <c r="H79" i="11"/>
  <c r="I60" i="13"/>
  <c r="I78" i="13"/>
  <c r="H80" i="23"/>
  <c r="H98" i="23" s="1"/>
  <c r="G20" i="19"/>
  <c r="H79" i="19"/>
  <c r="H97" i="19"/>
  <c r="G81" i="19"/>
  <c r="G99" i="19" s="1"/>
  <c r="H38" i="25"/>
  <c r="I78" i="23"/>
  <c r="I96" i="23" s="1"/>
  <c r="I38" i="23"/>
  <c r="H80" i="11"/>
  <c r="H98" i="11" s="1"/>
  <c r="H60" i="23"/>
  <c r="B20" i="25"/>
  <c r="H60" i="11"/>
  <c r="H81" i="11"/>
  <c r="I78" i="11"/>
  <c r="I96" i="11" s="1"/>
  <c r="I100" i="11" s="1"/>
  <c r="H78" i="11"/>
  <c r="H96" i="11" s="1"/>
  <c r="H81" i="13"/>
  <c r="F20" i="13"/>
  <c r="I20" i="13"/>
  <c r="H81" i="23"/>
  <c r="H99" i="23"/>
  <c r="I79" i="23"/>
  <c r="I97" i="23"/>
  <c r="H79" i="23"/>
  <c r="I60" i="19"/>
  <c r="H20" i="19"/>
  <c r="H78" i="19"/>
  <c r="H96" i="19" s="1"/>
  <c r="I38" i="25"/>
  <c r="I52" i="21"/>
  <c r="I50" i="21"/>
  <c r="I54" i="21"/>
  <c r="H97" i="11"/>
  <c r="H51" i="21"/>
  <c r="H54" i="21" s="1"/>
  <c r="H50" i="21"/>
  <c r="H99" i="11"/>
  <c r="H53" i="21"/>
  <c r="H99" i="13"/>
  <c r="H52" i="21"/>
  <c r="H59" i="21"/>
  <c r="H58" i="21"/>
  <c r="H62" i="21" s="1"/>
  <c r="H60" i="21"/>
  <c r="I59" i="21"/>
  <c r="H61" i="21"/>
  <c r="I60" i="21"/>
  <c r="I58" i="21"/>
  <c r="I62" i="21" s="1"/>
  <c r="I100" i="23" l="1"/>
  <c r="H82" i="19"/>
  <c r="I82" i="19"/>
  <c r="I82" i="13"/>
  <c r="H100" i="13"/>
  <c r="I96" i="13"/>
  <c r="I100" i="13" s="1"/>
  <c r="H82" i="13"/>
  <c r="T13" i="26"/>
  <c r="D59" i="11"/>
  <c r="R10" i="26"/>
  <c r="G59" i="11"/>
  <c r="G57" i="11"/>
  <c r="C57" i="11"/>
  <c r="C65" i="11" s="1"/>
  <c r="E58" i="11"/>
  <c r="B56" i="11"/>
  <c r="B64" i="11" s="1"/>
  <c r="E59" i="11"/>
  <c r="F19" i="11"/>
  <c r="F18" i="21" s="1"/>
  <c r="F16" i="11"/>
  <c r="F15" i="21" s="1"/>
  <c r="C17" i="11"/>
  <c r="C16" i="21" s="1"/>
  <c r="G17" i="11"/>
  <c r="G16" i="21" s="1"/>
  <c r="D18" i="11"/>
  <c r="D17" i="21" s="1"/>
  <c r="H18" i="11"/>
  <c r="E19" i="11"/>
  <c r="E18" i="21" s="1"/>
  <c r="B19" i="11"/>
  <c r="B18" i="21" s="1"/>
  <c r="C16" i="11"/>
  <c r="C15" i="21" s="1"/>
  <c r="G16" i="11"/>
  <c r="G15" i="21" s="1"/>
  <c r="D17" i="11"/>
  <c r="D16" i="21" s="1"/>
  <c r="H17" i="11"/>
  <c r="E18" i="11"/>
  <c r="E17" i="21" s="1"/>
  <c r="I18" i="11"/>
  <c r="G19" i="11"/>
  <c r="G18" i="21" s="1"/>
  <c r="B18" i="11"/>
  <c r="D16" i="11"/>
  <c r="D15" i="21" s="1"/>
  <c r="H16" i="11"/>
  <c r="E17" i="11"/>
  <c r="E16" i="21" s="1"/>
  <c r="I17" i="11"/>
  <c r="F18" i="11"/>
  <c r="F17" i="21" s="1"/>
  <c r="C19" i="11"/>
  <c r="C18" i="21" s="1"/>
  <c r="H19" i="11"/>
  <c r="B17" i="11"/>
  <c r="B16" i="21" s="1"/>
  <c r="E16" i="11"/>
  <c r="E15" i="21" s="1"/>
  <c r="I16" i="11"/>
  <c r="F17" i="11"/>
  <c r="F16" i="21" s="1"/>
  <c r="C18" i="11"/>
  <c r="C17" i="21" s="1"/>
  <c r="G18" i="11"/>
  <c r="G17" i="21" s="1"/>
  <c r="D19" i="11"/>
  <c r="D18" i="21" s="1"/>
  <c r="I19" i="11"/>
  <c r="B16" i="11"/>
  <c r="B15" i="21" s="1"/>
  <c r="I82" i="11"/>
  <c r="E57" i="11"/>
  <c r="C56" i="11"/>
  <c r="C64" i="11" s="1"/>
  <c r="D56" i="11"/>
  <c r="B58" i="11"/>
  <c r="B66" i="11" s="1"/>
  <c r="H82" i="11"/>
  <c r="H100" i="11"/>
  <c r="R11" i="26"/>
  <c r="R15" i="26" s="1"/>
  <c r="Q15" i="26"/>
  <c r="T8" i="26"/>
  <c r="D58" i="11"/>
  <c r="F57" i="11"/>
  <c r="F56" i="11"/>
  <c r="G58" i="11"/>
  <c r="E56" i="11"/>
  <c r="F59" i="11"/>
  <c r="D57" i="11"/>
  <c r="B57" i="11"/>
  <c r="C58" i="11"/>
  <c r="C59" i="11"/>
  <c r="G56" i="11"/>
  <c r="B59" i="11"/>
  <c r="B67" i="11" s="1"/>
  <c r="F58" i="11"/>
  <c r="T14" i="26"/>
  <c r="J15" i="26"/>
  <c r="C34" i="11"/>
  <c r="C42" i="11" s="1"/>
  <c r="G34" i="11"/>
  <c r="F35" i="11"/>
  <c r="E36" i="11"/>
  <c r="D37" i="11"/>
  <c r="B37" i="11"/>
  <c r="B45" i="11" s="1"/>
  <c r="D34" i="11"/>
  <c r="C35" i="11"/>
  <c r="C43" i="11" s="1"/>
  <c r="G35" i="11"/>
  <c r="F36" i="11"/>
  <c r="E37" i="11"/>
  <c r="B36" i="11"/>
  <c r="B80" i="11" s="1"/>
  <c r="E34" i="11"/>
  <c r="D35" i="11"/>
  <c r="C36" i="11"/>
  <c r="G36" i="11"/>
  <c r="F37" i="11"/>
  <c r="B35" i="11"/>
  <c r="B43" i="11" s="1"/>
  <c r="F34" i="11"/>
  <c r="E35" i="11"/>
  <c r="D36" i="11"/>
  <c r="C37" i="11"/>
  <c r="G37" i="11"/>
  <c r="B34" i="11"/>
  <c r="B65" i="13"/>
  <c r="B64" i="13"/>
  <c r="B45" i="13"/>
  <c r="C10" i="13"/>
  <c r="C25" i="13" s="1"/>
  <c r="B66" i="25"/>
  <c r="C65" i="25"/>
  <c r="C64" i="25"/>
  <c r="C43" i="25"/>
  <c r="B45" i="25"/>
  <c r="C24" i="25"/>
  <c r="C42" i="25"/>
  <c r="C25" i="25"/>
  <c r="B27" i="25"/>
  <c r="B67" i="25"/>
  <c r="B26" i="25"/>
  <c r="B44" i="25"/>
  <c r="D10" i="25"/>
  <c r="B24" i="25"/>
  <c r="B42" i="25"/>
  <c r="B43" i="25"/>
  <c r="B64" i="25"/>
  <c r="B25" i="25"/>
  <c r="B65" i="25"/>
  <c r="C66" i="23"/>
  <c r="C67" i="23"/>
  <c r="C44" i="23"/>
  <c r="D43" i="23"/>
  <c r="C26" i="23"/>
  <c r="D65" i="23"/>
  <c r="D42" i="23"/>
  <c r="D24" i="23"/>
  <c r="C27" i="23"/>
  <c r="D25" i="23"/>
  <c r="D64" i="23"/>
  <c r="C45" i="23"/>
  <c r="B44" i="23"/>
  <c r="C25" i="23"/>
  <c r="C42" i="23"/>
  <c r="C64" i="23"/>
  <c r="B26" i="23"/>
  <c r="B45" i="23"/>
  <c r="C65" i="23"/>
  <c r="C43" i="23"/>
  <c r="B66" i="23"/>
  <c r="B88" i="23" s="1"/>
  <c r="B106" i="23" s="1"/>
  <c r="B27" i="23"/>
  <c r="C24" i="23"/>
  <c r="B67" i="23"/>
  <c r="B64" i="23"/>
  <c r="B42" i="23"/>
  <c r="B65" i="23"/>
  <c r="B24" i="23"/>
  <c r="B43" i="23"/>
  <c r="B25" i="23"/>
  <c r="D10" i="19"/>
  <c r="B45" i="19"/>
  <c r="C64" i="19"/>
  <c r="C42" i="19"/>
  <c r="C25" i="19"/>
  <c r="B67" i="19"/>
  <c r="B26" i="19"/>
  <c r="C43" i="19"/>
  <c r="B66" i="19"/>
  <c r="B44" i="19"/>
  <c r="C65" i="19"/>
  <c r="C24" i="19"/>
  <c r="B27" i="19"/>
  <c r="B64" i="19"/>
  <c r="B25" i="19"/>
  <c r="B24" i="19"/>
  <c r="B43" i="19"/>
  <c r="B65" i="19"/>
  <c r="B42" i="19"/>
  <c r="C10" i="17"/>
  <c r="B43" i="17"/>
  <c r="B65" i="17"/>
  <c r="B24" i="17"/>
  <c r="B25" i="17"/>
  <c r="B64" i="17"/>
  <c r="B42" i="17"/>
  <c r="B25" i="15"/>
  <c r="B64" i="15"/>
  <c r="B24" i="15"/>
  <c r="B42" i="15"/>
  <c r="B65" i="15"/>
  <c r="B43" i="15"/>
  <c r="C10" i="15"/>
  <c r="D25" i="15" s="1"/>
  <c r="C24" i="15"/>
  <c r="B26" i="13"/>
  <c r="B44" i="13"/>
  <c r="B24" i="13"/>
  <c r="B25" i="13"/>
  <c r="B42" i="13"/>
  <c r="B43" i="13"/>
  <c r="C42" i="13"/>
  <c r="D10" i="11"/>
  <c r="T9" i="26"/>
  <c r="S10" i="26"/>
  <c r="J10" i="26"/>
  <c r="T12" i="26"/>
  <c r="T7" i="26"/>
  <c r="S21" i="26"/>
  <c r="T21" i="26" s="1"/>
  <c r="S20" i="26"/>
  <c r="T20" i="26" s="1"/>
  <c r="S17" i="26"/>
  <c r="T6" i="26"/>
  <c r="S11" i="26"/>
  <c r="S15" i="26" s="1"/>
  <c r="H82" i="23"/>
  <c r="H97" i="23"/>
  <c r="H100" i="23" s="1"/>
  <c r="B82" i="13"/>
  <c r="I82" i="23"/>
  <c r="D60" i="13"/>
  <c r="B60" i="13"/>
  <c r="C25" i="15"/>
  <c r="B60" i="15"/>
  <c r="E38" i="13"/>
  <c r="F80" i="13"/>
  <c r="F98" i="13" s="1"/>
  <c r="B24" i="11" l="1"/>
  <c r="B23" i="21" s="1"/>
  <c r="B27" i="11"/>
  <c r="B87" i="25"/>
  <c r="B105" i="25" s="1"/>
  <c r="B87" i="13"/>
  <c r="B105" i="13" s="1"/>
  <c r="B86" i="13"/>
  <c r="B104" i="13" s="1"/>
  <c r="C25" i="11"/>
  <c r="B78" i="11"/>
  <c r="B96" i="11" s="1"/>
  <c r="G81" i="11"/>
  <c r="G99" i="11" s="1"/>
  <c r="T11" i="26"/>
  <c r="C24" i="11"/>
  <c r="B25" i="11"/>
  <c r="B24" i="21" s="1"/>
  <c r="C60" i="11"/>
  <c r="B60" i="11"/>
  <c r="B44" i="11"/>
  <c r="B88" i="11" s="1"/>
  <c r="B106" i="11" s="1"/>
  <c r="B65" i="11"/>
  <c r="B87" i="11" s="1"/>
  <c r="B105" i="11" s="1"/>
  <c r="I20" i="11"/>
  <c r="H20" i="11"/>
  <c r="T15" i="26"/>
  <c r="B17" i="21"/>
  <c r="B19" i="21" s="1"/>
  <c r="B26" i="11"/>
  <c r="B79" i="11"/>
  <c r="B97" i="11" s="1"/>
  <c r="B98" i="11"/>
  <c r="B34" i="21"/>
  <c r="B52" i="21" s="1"/>
  <c r="B42" i="11"/>
  <c r="B86" i="11" s="1"/>
  <c r="B104" i="11" s="1"/>
  <c r="C27" i="15"/>
  <c r="B27" i="13"/>
  <c r="B28" i="13" s="1"/>
  <c r="C24" i="13"/>
  <c r="B88" i="25"/>
  <c r="B106" i="25" s="1"/>
  <c r="B86" i="25"/>
  <c r="B104" i="25" s="1"/>
  <c r="C65" i="13"/>
  <c r="B67" i="13"/>
  <c r="B89" i="13" s="1"/>
  <c r="B66" i="13"/>
  <c r="C64" i="13"/>
  <c r="C86" i="13" s="1"/>
  <c r="C104" i="13" s="1"/>
  <c r="D10" i="13"/>
  <c r="D45" i="13" s="1"/>
  <c r="C45" i="13"/>
  <c r="C44" i="13"/>
  <c r="E10" i="11"/>
  <c r="D43" i="11"/>
  <c r="C26" i="11"/>
  <c r="C45" i="11"/>
  <c r="C44" i="11"/>
  <c r="D64" i="11"/>
  <c r="D24" i="11"/>
  <c r="C67" i="11"/>
  <c r="C27" i="11"/>
  <c r="C66" i="11"/>
  <c r="D25" i="11"/>
  <c r="D65" i="11"/>
  <c r="D42" i="11"/>
  <c r="B28" i="25"/>
  <c r="E10" i="25"/>
  <c r="C66" i="25"/>
  <c r="D65" i="25"/>
  <c r="C45" i="25"/>
  <c r="C67" i="25"/>
  <c r="C26" i="25"/>
  <c r="D43" i="25"/>
  <c r="C44" i="25"/>
  <c r="C27" i="25"/>
  <c r="D42" i="25"/>
  <c r="D24" i="25"/>
  <c r="D64" i="25"/>
  <c r="D25" i="25"/>
  <c r="B86" i="23"/>
  <c r="B104" i="23" s="1"/>
  <c r="B28" i="19"/>
  <c r="B86" i="19"/>
  <c r="B104" i="19" s="1"/>
  <c r="B86" i="17"/>
  <c r="B104" i="17" s="1"/>
  <c r="B87" i="23"/>
  <c r="B105" i="23" s="1"/>
  <c r="E65" i="23"/>
  <c r="E43" i="23"/>
  <c r="E24" i="23"/>
  <c r="D26" i="23"/>
  <c r="D67" i="23"/>
  <c r="D27" i="23"/>
  <c r="D66" i="23"/>
  <c r="D45" i="23"/>
  <c r="D44" i="23"/>
  <c r="E25" i="23"/>
  <c r="E64" i="23"/>
  <c r="E42" i="23"/>
  <c r="B86" i="15"/>
  <c r="B104" i="15" s="1"/>
  <c r="B87" i="19"/>
  <c r="B105" i="19" s="1"/>
  <c r="B88" i="19"/>
  <c r="B106" i="19" s="1"/>
  <c r="E10" i="19"/>
  <c r="D64" i="19"/>
  <c r="D65" i="19"/>
  <c r="C44" i="19"/>
  <c r="C66" i="19"/>
  <c r="C27" i="19"/>
  <c r="D25" i="19"/>
  <c r="C45" i="19"/>
  <c r="D43" i="19"/>
  <c r="D42" i="19"/>
  <c r="C67" i="19"/>
  <c r="C26" i="19"/>
  <c r="D24" i="19"/>
  <c r="B87" i="15"/>
  <c r="B105" i="15" s="1"/>
  <c r="B87" i="17"/>
  <c r="B105" i="17" s="1"/>
  <c r="D10" i="17"/>
  <c r="B45" i="17"/>
  <c r="B67" i="17"/>
  <c r="B66" i="17"/>
  <c r="C65" i="17"/>
  <c r="C25" i="17"/>
  <c r="B27" i="17"/>
  <c r="B44" i="17"/>
  <c r="B88" i="17" s="1"/>
  <c r="B106" i="17" s="1"/>
  <c r="B26" i="17"/>
  <c r="C43" i="17"/>
  <c r="C24" i="17"/>
  <c r="C42" i="17"/>
  <c r="C64" i="17"/>
  <c r="D10" i="15"/>
  <c r="B44" i="15"/>
  <c r="B26" i="15"/>
  <c r="C42" i="15"/>
  <c r="B45" i="15"/>
  <c r="C43" i="15"/>
  <c r="B67" i="15"/>
  <c r="C65" i="15"/>
  <c r="B66" i="15"/>
  <c r="C64" i="15"/>
  <c r="C26" i="15"/>
  <c r="B46" i="13"/>
  <c r="T10" i="26"/>
  <c r="S18" i="26" s="1"/>
  <c r="F38" i="19"/>
  <c r="G38" i="13"/>
  <c r="G78" i="13"/>
  <c r="E20" i="13"/>
  <c r="F60" i="15"/>
  <c r="E78" i="13"/>
  <c r="E60" i="13"/>
  <c r="F81" i="19"/>
  <c r="F99" i="19" s="1"/>
  <c r="C80" i="23"/>
  <c r="C98" i="23" s="1"/>
  <c r="D81" i="13"/>
  <c r="D99" i="13" s="1"/>
  <c r="C60" i="15"/>
  <c r="H81" i="15"/>
  <c r="H99" i="15" s="1"/>
  <c r="F81" i="13"/>
  <c r="F99" i="13" s="1"/>
  <c r="C20" i="19"/>
  <c r="E78" i="19"/>
  <c r="E38" i="19"/>
  <c r="G79" i="19"/>
  <c r="G97" i="19" s="1"/>
  <c r="F60" i="11"/>
  <c r="E20" i="25"/>
  <c r="B20" i="15"/>
  <c r="B27" i="15"/>
  <c r="G79" i="13"/>
  <c r="G97" i="13" s="1"/>
  <c r="C78" i="23"/>
  <c r="C38" i="23"/>
  <c r="D80" i="23"/>
  <c r="D98" i="23" s="1"/>
  <c r="C38" i="13"/>
  <c r="C43" i="13"/>
  <c r="C79" i="13"/>
  <c r="G20" i="13"/>
  <c r="H79" i="15"/>
  <c r="H97" i="15" s="1"/>
  <c r="E60" i="15"/>
  <c r="H60" i="15"/>
  <c r="H78" i="15"/>
  <c r="F79" i="13"/>
  <c r="F97" i="13" s="1"/>
  <c r="C81" i="13"/>
  <c r="C99" i="13" s="1"/>
  <c r="D38" i="13"/>
  <c r="D42" i="13"/>
  <c r="D78" i="13"/>
  <c r="D20" i="13"/>
  <c r="I60" i="15"/>
  <c r="I78" i="15"/>
  <c r="I80" i="15"/>
  <c r="I98" i="15" s="1"/>
  <c r="G81" i="15"/>
  <c r="G99" i="15" s="1"/>
  <c r="G60" i="15"/>
  <c r="G80" i="13"/>
  <c r="G98" i="13" s="1"/>
  <c r="C60" i="13"/>
  <c r="F20" i="19"/>
  <c r="E20" i="19"/>
  <c r="D20" i="19"/>
  <c r="E80" i="19"/>
  <c r="E98" i="19" s="1"/>
  <c r="C38" i="19"/>
  <c r="C78" i="19"/>
  <c r="G60" i="13"/>
  <c r="G38" i="19"/>
  <c r="C20" i="25"/>
  <c r="E20" i="15"/>
  <c r="D20" i="15"/>
  <c r="D24" i="15"/>
  <c r="G60" i="11"/>
  <c r="F20" i="25"/>
  <c r="C20" i="13"/>
  <c r="C79" i="19"/>
  <c r="C97" i="19" s="1"/>
  <c r="D60" i="11"/>
  <c r="F80" i="23"/>
  <c r="F98" i="23" s="1"/>
  <c r="G80" i="23"/>
  <c r="G98" i="23" s="1"/>
  <c r="F78" i="13"/>
  <c r="F38" i="13"/>
  <c r="I79" i="15"/>
  <c r="I97" i="15" s="1"/>
  <c r="F60" i="13"/>
  <c r="E81" i="19"/>
  <c r="E99" i="19" s="1"/>
  <c r="D78" i="19"/>
  <c r="D38" i="19"/>
  <c r="E60" i="11"/>
  <c r="G20" i="25"/>
  <c r="C81" i="23"/>
  <c r="C99" i="23" s="1"/>
  <c r="E81" i="23"/>
  <c r="E99" i="23" s="1"/>
  <c r="C79" i="23"/>
  <c r="C97" i="23" s="1"/>
  <c r="D43" i="13"/>
  <c r="D79" i="13"/>
  <c r="D97" i="13" s="1"/>
  <c r="H80" i="15"/>
  <c r="H98" i="15" s="1"/>
  <c r="C80" i="13"/>
  <c r="C98" i="13" s="1"/>
  <c r="B81" i="19"/>
  <c r="B38" i="19"/>
  <c r="F80" i="19"/>
  <c r="F98" i="19" s="1"/>
  <c r="F79" i="19"/>
  <c r="F97" i="19" s="1"/>
  <c r="D20" i="25"/>
  <c r="D60" i="15"/>
  <c r="F20" i="15"/>
  <c r="C20" i="15"/>
  <c r="G20" i="15"/>
  <c r="B32" i="21" l="1"/>
  <c r="B50" i="21" s="1"/>
  <c r="C28" i="19"/>
  <c r="C28" i="15"/>
  <c r="B68" i="15"/>
  <c r="C24" i="21"/>
  <c r="B68" i="13"/>
  <c r="B68" i="11"/>
  <c r="C23" i="21"/>
  <c r="B33" i="21"/>
  <c r="B51" i="21" s="1"/>
  <c r="C28" i="25"/>
  <c r="D88" i="23"/>
  <c r="D106" i="23" s="1"/>
  <c r="B25" i="21"/>
  <c r="B41" i="21"/>
  <c r="B59" i="21" s="1"/>
  <c r="B26" i="21"/>
  <c r="B40" i="21"/>
  <c r="B58" i="21" s="1"/>
  <c r="B88" i="13"/>
  <c r="B90" i="13" s="1"/>
  <c r="D64" i="13"/>
  <c r="C67" i="13"/>
  <c r="C89" i="13" s="1"/>
  <c r="C107" i="13" s="1"/>
  <c r="C66" i="13"/>
  <c r="C88" i="13" s="1"/>
  <c r="C106" i="13" s="1"/>
  <c r="D65" i="13"/>
  <c r="D87" i="13" s="1"/>
  <c r="D105" i="13" s="1"/>
  <c r="E42" i="13"/>
  <c r="D24" i="13"/>
  <c r="C27" i="13"/>
  <c r="E10" i="13"/>
  <c r="C26" i="13"/>
  <c r="D25" i="13"/>
  <c r="D44" i="13"/>
  <c r="E43" i="13"/>
  <c r="C68" i="11"/>
  <c r="D66" i="11"/>
  <c r="D68" i="11" s="1"/>
  <c r="D45" i="11"/>
  <c r="E64" i="11"/>
  <c r="E24" i="11"/>
  <c r="D44" i="11"/>
  <c r="D88" i="11" s="1"/>
  <c r="D27" i="11"/>
  <c r="E42" i="11"/>
  <c r="D67" i="11"/>
  <c r="E65" i="11"/>
  <c r="E43" i="11"/>
  <c r="D26" i="11"/>
  <c r="E25" i="11"/>
  <c r="F10" i="11"/>
  <c r="F10" i="25"/>
  <c r="E42" i="25"/>
  <c r="E65" i="25"/>
  <c r="E24" i="25"/>
  <c r="E64" i="25"/>
  <c r="D67" i="25"/>
  <c r="D26" i="25"/>
  <c r="D66" i="25"/>
  <c r="D27" i="25"/>
  <c r="D45" i="25"/>
  <c r="D89" i="25" s="1"/>
  <c r="D107" i="25" s="1"/>
  <c r="E25" i="25"/>
  <c r="E43" i="25"/>
  <c r="D44" i="25"/>
  <c r="E67" i="23"/>
  <c r="E45" i="23"/>
  <c r="F43" i="23"/>
  <c r="F42" i="23"/>
  <c r="F25" i="23"/>
  <c r="F64" i="23"/>
  <c r="F65" i="23"/>
  <c r="E26" i="23"/>
  <c r="F24" i="23"/>
  <c r="E27" i="23"/>
  <c r="E66" i="23"/>
  <c r="E44" i="23"/>
  <c r="C89" i="23"/>
  <c r="C107" i="23" s="1"/>
  <c r="C87" i="23"/>
  <c r="C105" i="23" s="1"/>
  <c r="C88" i="23"/>
  <c r="C106" i="23" s="1"/>
  <c r="F10" i="19"/>
  <c r="E65" i="19"/>
  <c r="D66" i="19"/>
  <c r="D68" i="19" s="1"/>
  <c r="E43" i="19"/>
  <c r="E24" i="19"/>
  <c r="E42" i="19"/>
  <c r="D45" i="19"/>
  <c r="D44" i="19"/>
  <c r="E25" i="19"/>
  <c r="E64" i="19"/>
  <c r="D67" i="19"/>
  <c r="D89" i="19" s="1"/>
  <c r="D107" i="19" s="1"/>
  <c r="D26" i="19"/>
  <c r="D27" i="19"/>
  <c r="B88" i="15"/>
  <c r="B106" i="15" s="1"/>
  <c r="E10" i="17"/>
  <c r="C67" i="17"/>
  <c r="D65" i="17"/>
  <c r="C27" i="17"/>
  <c r="D42" i="17"/>
  <c r="D64" i="17"/>
  <c r="D25" i="17"/>
  <c r="C45" i="17"/>
  <c r="D43" i="17"/>
  <c r="C44" i="17"/>
  <c r="C26" i="17"/>
  <c r="D24" i="17"/>
  <c r="C66" i="17"/>
  <c r="B28" i="15"/>
  <c r="C44" i="15"/>
  <c r="D43" i="15"/>
  <c r="D42" i="15"/>
  <c r="D64" i="15"/>
  <c r="C67" i="15"/>
  <c r="C45" i="15"/>
  <c r="D65" i="15"/>
  <c r="C66" i="15"/>
  <c r="E10" i="15"/>
  <c r="D26" i="15"/>
  <c r="E25" i="15"/>
  <c r="D27" i="15"/>
  <c r="E24" i="15"/>
  <c r="J60" i="15"/>
  <c r="J60" i="13"/>
  <c r="J38" i="13"/>
  <c r="J60" i="11"/>
  <c r="E80" i="23"/>
  <c r="E98" i="23" s="1"/>
  <c r="B99" i="19"/>
  <c r="B100" i="19" s="1"/>
  <c r="B82" i="19"/>
  <c r="D20" i="23"/>
  <c r="D28" i="23"/>
  <c r="F81" i="17"/>
  <c r="F99" i="17" s="1"/>
  <c r="D38" i="17"/>
  <c r="D78" i="17"/>
  <c r="G79" i="17"/>
  <c r="G97" i="17" s="1"/>
  <c r="F79" i="15"/>
  <c r="F97" i="15" s="1"/>
  <c r="C80" i="15"/>
  <c r="C98" i="15" s="1"/>
  <c r="E38" i="15"/>
  <c r="F79" i="23"/>
  <c r="F97" i="23" s="1"/>
  <c r="G20" i="17"/>
  <c r="E80" i="25"/>
  <c r="E98" i="25" s="1"/>
  <c r="D87" i="25"/>
  <c r="D105" i="25" s="1"/>
  <c r="D79" i="25"/>
  <c r="D97" i="25" s="1"/>
  <c r="D78" i="25"/>
  <c r="D38" i="25"/>
  <c r="G80" i="25"/>
  <c r="G98" i="25" s="1"/>
  <c r="F60" i="25"/>
  <c r="G60" i="25"/>
  <c r="E20" i="11"/>
  <c r="D96" i="13"/>
  <c r="D100" i="13" s="1"/>
  <c r="D82" i="13"/>
  <c r="G79" i="11"/>
  <c r="E79" i="11"/>
  <c r="D87" i="11"/>
  <c r="D79" i="11"/>
  <c r="B107" i="13"/>
  <c r="G81" i="17"/>
  <c r="G99" i="17" s="1"/>
  <c r="C80" i="19"/>
  <c r="C98" i="19" s="1"/>
  <c r="C88" i="19"/>
  <c r="C106" i="19" s="1"/>
  <c r="B68" i="23"/>
  <c r="B60" i="23"/>
  <c r="E78" i="23"/>
  <c r="E38" i="23"/>
  <c r="G20" i="23"/>
  <c r="G80" i="17"/>
  <c r="G98" i="17" s="1"/>
  <c r="E38" i="17"/>
  <c r="E78" i="17"/>
  <c r="F79" i="17"/>
  <c r="F97" i="17" s="1"/>
  <c r="B81" i="15"/>
  <c r="B38" i="15"/>
  <c r="G80" i="15"/>
  <c r="G98" i="15" s="1"/>
  <c r="C87" i="19"/>
  <c r="C105" i="19" s="1"/>
  <c r="D20" i="17"/>
  <c r="G79" i="25"/>
  <c r="G97" i="25" s="1"/>
  <c r="F78" i="25"/>
  <c r="F38" i="25"/>
  <c r="D80" i="25"/>
  <c r="D98" i="25" s="1"/>
  <c r="I82" i="15"/>
  <c r="I96" i="15"/>
  <c r="I100" i="15" s="1"/>
  <c r="I80" i="25"/>
  <c r="I98" i="25" s="1"/>
  <c r="G99" i="25"/>
  <c r="H79" i="25"/>
  <c r="H97" i="25" s="1"/>
  <c r="E60" i="25"/>
  <c r="I79" i="25"/>
  <c r="I97" i="25" s="1"/>
  <c r="G38" i="11"/>
  <c r="G78" i="11"/>
  <c r="C38" i="11"/>
  <c r="C78" i="11"/>
  <c r="F81" i="11"/>
  <c r="C82" i="23"/>
  <c r="C96" i="23"/>
  <c r="C100" i="23" s="1"/>
  <c r="B60" i="17"/>
  <c r="B68" i="17"/>
  <c r="I79" i="17"/>
  <c r="I97" i="17" s="1"/>
  <c r="E79" i="19"/>
  <c r="E97" i="19" s="1"/>
  <c r="E96" i="19"/>
  <c r="D87" i="19"/>
  <c r="D105" i="19" s="1"/>
  <c r="D79" i="19"/>
  <c r="D97" i="19" s="1"/>
  <c r="G80" i="19"/>
  <c r="G98" i="19" s="1"/>
  <c r="E60" i="23"/>
  <c r="C68" i="23"/>
  <c r="C60" i="23"/>
  <c r="G60" i="23"/>
  <c r="F78" i="23"/>
  <c r="F38" i="23"/>
  <c r="C81" i="19"/>
  <c r="C99" i="19" s="1"/>
  <c r="J38" i="19"/>
  <c r="D89" i="23"/>
  <c r="D107" i="23" s="1"/>
  <c r="D81" i="23"/>
  <c r="D99" i="23" s="1"/>
  <c r="C80" i="17"/>
  <c r="C98" i="17" s="1"/>
  <c r="F78" i="17"/>
  <c r="F38" i="17"/>
  <c r="B81" i="17"/>
  <c r="B38" i="17"/>
  <c r="C81" i="15"/>
  <c r="C99" i="15" s="1"/>
  <c r="D38" i="15"/>
  <c r="D81" i="15"/>
  <c r="D99" i="15" s="1"/>
  <c r="F80" i="15"/>
  <c r="F98" i="15" s="1"/>
  <c r="E79" i="23"/>
  <c r="E97" i="23" s="1"/>
  <c r="E87" i="23"/>
  <c r="E105" i="23" s="1"/>
  <c r="J20" i="25"/>
  <c r="C20" i="17"/>
  <c r="B20" i="17"/>
  <c r="B28" i="17"/>
  <c r="C96" i="19"/>
  <c r="C80" i="25"/>
  <c r="C98" i="25" s="1"/>
  <c r="C88" i="25"/>
  <c r="C106" i="25" s="1"/>
  <c r="B81" i="23"/>
  <c r="B38" i="23"/>
  <c r="C89" i="19"/>
  <c r="C107" i="19" s="1"/>
  <c r="B46" i="19"/>
  <c r="D87" i="23"/>
  <c r="D105" i="23" s="1"/>
  <c r="D79" i="23"/>
  <c r="D97" i="23" s="1"/>
  <c r="G78" i="23"/>
  <c r="G38" i="23"/>
  <c r="E20" i="23"/>
  <c r="D80" i="17"/>
  <c r="D98" i="17" s="1"/>
  <c r="D79" i="17"/>
  <c r="D97" i="17" s="1"/>
  <c r="E80" i="17"/>
  <c r="E98" i="17" s="1"/>
  <c r="C38" i="17"/>
  <c r="C78" i="17"/>
  <c r="E81" i="17"/>
  <c r="E99" i="17" s="1"/>
  <c r="D96" i="19"/>
  <c r="D79" i="15"/>
  <c r="D97" i="15" s="1"/>
  <c r="C79" i="15"/>
  <c r="C97" i="15" s="1"/>
  <c r="C87" i="15"/>
  <c r="C105" i="15" s="1"/>
  <c r="E79" i="15"/>
  <c r="E97" i="15" s="1"/>
  <c r="F81" i="15"/>
  <c r="F99" i="15" s="1"/>
  <c r="D80" i="15"/>
  <c r="D98" i="15" s="1"/>
  <c r="D81" i="19"/>
  <c r="D99" i="19" s="1"/>
  <c r="J20" i="13"/>
  <c r="C46" i="19"/>
  <c r="C79" i="25"/>
  <c r="C97" i="25" s="1"/>
  <c r="C87" i="25"/>
  <c r="C105" i="25" s="1"/>
  <c r="E81" i="25"/>
  <c r="E99" i="25" s="1"/>
  <c r="C89" i="25"/>
  <c r="C107" i="25" s="1"/>
  <c r="C81" i="25"/>
  <c r="C99" i="25" s="1"/>
  <c r="D81" i="25"/>
  <c r="D99" i="25" s="1"/>
  <c r="C38" i="25"/>
  <c r="C78" i="25"/>
  <c r="B68" i="25"/>
  <c r="B60" i="25"/>
  <c r="H60" i="25"/>
  <c r="H78" i="25"/>
  <c r="I60" i="25"/>
  <c r="I78" i="25"/>
  <c r="G20" i="11"/>
  <c r="H96" i="15"/>
  <c r="H100" i="15" s="1"/>
  <c r="H82" i="15"/>
  <c r="E81" i="11"/>
  <c r="E38" i="11"/>
  <c r="E78" i="11"/>
  <c r="C87" i="11"/>
  <c r="C79" i="11"/>
  <c r="C81" i="11"/>
  <c r="C89" i="11"/>
  <c r="F80" i="11"/>
  <c r="B38" i="11"/>
  <c r="B81" i="11"/>
  <c r="C87" i="13"/>
  <c r="C46" i="13"/>
  <c r="J20" i="15"/>
  <c r="H79" i="17"/>
  <c r="H97" i="17" s="1"/>
  <c r="E60" i="17"/>
  <c r="H60" i="17"/>
  <c r="H78" i="17"/>
  <c r="I80" i="17"/>
  <c r="I98" i="17" s="1"/>
  <c r="G60" i="17"/>
  <c r="J20" i="19"/>
  <c r="B68" i="19"/>
  <c r="B60" i="19"/>
  <c r="D60" i="23"/>
  <c r="D68" i="23"/>
  <c r="C28" i="23"/>
  <c r="C20" i="23"/>
  <c r="C81" i="17"/>
  <c r="C99" i="17" s="1"/>
  <c r="G78" i="17"/>
  <c r="G38" i="17"/>
  <c r="E81" i="15"/>
  <c r="E99" i="15" s="1"/>
  <c r="C38" i="15"/>
  <c r="F38" i="15"/>
  <c r="F20" i="17"/>
  <c r="B81" i="25"/>
  <c r="B38" i="25"/>
  <c r="H80" i="25"/>
  <c r="H98" i="25" s="1"/>
  <c r="G80" i="11"/>
  <c r="F79" i="11"/>
  <c r="F60" i="17"/>
  <c r="H80" i="17"/>
  <c r="H98" i="17" s="1"/>
  <c r="G60" i="19"/>
  <c r="G78" i="19"/>
  <c r="F60" i="23"/>
  <c r="E96" i="13"/>
  <c r="E100" i="13" s="1"/>
  <c r="E82" i="13"/>
  <c r="F81" i="23"/>
  <c r="F99" i="23" s="1"/>
  <c r="B28" i="23"/>
  <c r="B20" i="23"/>
  <c r="F80" i="17"/>
  <c r="F98" i="17" s="1"/>
  <c r="C79" i="17"/>
  <c r="C97" i="17" s="1"/>
  <c r="C87" i="17"/>
  <c r="C105" i="17" s="1"/>
  <c r="G38" i="15"/>
  <c r="E80" i="15"/>
  <c r="E98" i="15" s="1"/>
  <c r="D78" i="23"/>
  <c r="D38" i="23"/>
  <c r="E20" i="17"/>
  <c r="E78" i="25"/>
  <c r="E38" i="25"/>
  <c r="G78" i="25"/>
  <c r="G38" i="25"/>
  <c r="H81" i="25"/>
  <c r="H99" i="25" s="1"/>
  <c r="D60" i="25"/>
  <c r="F20" i="11"/>
  <c r="E80" i="11"/>
  <c r="I78" i="17"/>
  <c r="I60" i="17"/>
  <c r="C60" i="17"/>
  <c r="D60" i="17"/>
  <c r="E60" i="19"/>
  <c r="F20" i="23"/>
  <c r="E79" i="17"/>
  <c r="E97" i="17" s="1"/>
  <c r="D81" i="17"/>
  <c r="D99" i="17" s="1"/>
  <c r="G79" i="15"/>
  <c r="G97" i="15" s="1"/>
  <c r="F96" i="13"/>
  <c r="F100" i="13" s="1"/>
  <c r="F82" i="13"/>
  <c r="F80" i="25"/>
  <c r="F98" i="25" s="1"/>
  <c r="F79" i="25"/>
  <c r="F97" i="25" s="1"/>
  <c r="F81" i="25"/>
  <c r="F99" i="25" s="1"/>
  <c r="E79" i="25"/>
  <c r="E97" i="25" s="1"/>
  <c r="C68" i="25"/>
  <c r="C60" i="25"/>
  <c r="D20" i="11"/>
  <c r="B20" i="11"/>
  <c r="C20" i="11"/>
  <c r="D81" i="11"/>
  <c r="D38" i="11"/>
  <c r="D78" i="11"/>
  <c r="D80" i="11"/>
  <c r="C88" i="11"/>
  <c r="C80" i="11"/>
  <c r="F38" i="11"/>
  <c r="F78" i="11"/>
  <c r="C97" i="13"/>
  <c r="C100" i="13" s="1"/>
  <c r="C82" i="13"/>
  <c r="C46" i="23"/>
  <c r="C86" i="23"/>
  <c r="H81" i="17"/>
  <c r="H99" i="17" s="1"/>
  <c r="D80" i="19"/>
  <c r="D98" i="19" s="1"/>
  <c r="F60" i="19"/>
  <c r="D60" i="19"/>
  <c r="C60" i="19"/>
  <c r="G96" i="13"/>
  <c r="G100" i="13" s="1"/>
  <c r="G82" i="13"/>
  <c r="F78" i="19"/>
  <c r="G79" i="23"/>
  <c r="G97" i="23" s="1"/>
  <c r="D88" i="19" l="1"/>
  <c r="D106" i="19" s="1"/>
  <c r="G35" i="21"/>
  <c r="G53" i="21" s="1"/>
  <c r="F87" i="23"/>
  <c r="F105" i="23" s="1"/>
  <c r="E89" i="23"/>
  <c r="E107" i="23" s="1"/>
  <c r="C68" i="17"/>
  <c r="F32" i="21"/>
  <c r="D32" i="21"/>
  <c r="D87" i="17"/>
  <c r="D105" i="17" s="1"/>
  <c r="C88" i="17"/>
  <c r="C106" i="17" s="1"/>
  <c r="E32" i="21"/>
  <c r="C34" i="21"/>
  <c r="C52" i="21" s="1"/>
  <c r="D34" i="21"/>
  <c r="D52" i="21" s="1"/>
  <c r="C33" i="21"/>
  <c r="C51" i="21" s="1"/>
  <c r="D33" i="21"/>
  <c r="D51" i="21" s="1"/>
  <c r="C88" i="15"/>
  <c r="C106" i="15" s="1"/>
  <c r="E34" i="21"/>
  <c r="E52" i="21" s="1"/>
  <c r="C89" i="15"/>
  <c r="C107" i="15" s="1"/>
  <c r="D35" i="21"/>
  <c r="D53" i="21" s="1"/>
  <c r="C35" i="21"/>
  <c r="C53" i="21" s="1"/>
  <c r="D23" i="21"/>
  <c r="C68" i="13"/>
  <c r="C28" i="13"/>
  <c r="F33" i="21"/>
  <c r="F51" i="21" s="1"/>
  <c r="B35" i="21"/>
  <c r="B36" i="21" s="1"/>
  <c r="F34" i="21"/>
  <c r="F52" i="21" s="1"/>
  <c r="G33" i="21"/>
  <c r="G51" i="21" s="1"/>
  <c r="G32" i="21"/>
  <c r="F35" i="21"/>
  <c r="F53" i="21" s="1"/>
  <c r="G34" i="21"/>
  <c r="G52" i="21" s="1"/>
  <c r="E35" i="21"/>
  <c r="E53" i="21" s="1"/>
  <c r="C32" i="21"/>
  <c r="E33" i="21"/>
  <c r="E51" i="21" s="1"/>
  <c r="E87" i="25"/>
  <c r="E105" i="25" s="1"/>
  <c r="D24" i="21"/>
  <c r="C89" i="17"/>
  <c r="C107" i="17" s="1"/>
  <c r="D88" i="25"/>
  <c r="D106" i="25" s="1"/>
  <c r="D28" i="25"/>
  <c r="D68" i="25"/>
  <c r="E68" i="23"/>
  <c r="E88" i="23"/>
  <c r="E106" i="23" s="1"/>
  <c r="C41" i="21"/>
  <c r="C59" i="21" s="1"/>
  <c r="E87" i="19"/>
  <c r="E105" i="19" s="1"/>
  <c r="C26" i="21"/>
  <c r="D87" i="15"/>
  <c r="D105" i="15" s="1"/>
  <c r="C68" i="15"/>
  <c r="E65" i="13"/>
  <c r="E87" i="13" s="1"/>
  <c r="E105" i="13" s="1"/>
  <c r="E64" i="13"/>
  <c r="D67" i="13"/>
  <c r="D89" i="13" s="1"/>
  <c r="D107" i="13" s="1"/>
  <c r="D66" i="13"/>
  <c r="E24" i="13"/>
  <c r="F10" i="13"/>
  <c r="D27" i="13"/>
  <c r="E45" i="13"/>
  <c r="D26" i="13"/>
  <c r="F43" i="13"/>
  <c r="F42" i="13"/>
  <c r="E25" i="13"/>
  <c r="E44" i="13"/>
  <c r="C25" i="21"/>
  <c r="B106" i="13"/>
  <c r="B108" i="13" s="1"/>
  <c r="B42" i="21"/>
  <c r="B60" i="21" s="1"/>
  <c r="D86" i="13"/>
  <c r="D104" i="13" s="1"/>
  <c r="D46" i="13"/>
  <c r="E87" i="11"/>
  <c r="D89" i="11"/>
  <c r="E45" i="11"/>
  <c r="E67" i="11"/>
  <c r="F65" i="11"/>
  <c r="F43" i="11"/>
  <c r="F87" i="11" s="1"/>
  <c r="E26" i="11"/>
  <c r="E44" i="11"/>
  <c r="E27" i="11"/>
  <c r="F24" i="11"/>
  <c r="E66" i="11"/>
  <c r="F64" i="11"/>
  <c r="F42" i="11"/>
  <c r="F25" i="11"/>
  <c r="G10" i="11"/>
  <c r="H64" i="11" s="1"/>
  <c r="G10" i="25"/>
  <c r="E27" i="25"/>
  <c r="F43" i="25"/>
  <c r="F64" i="25"/>
  <c r="F25" i="25"/>
  <c r="F65" i="25"/>
  <c r="F24" i="25"/>
  <c r="E66" i="25"/>
  <c r="E45" i="25"/>
  <c r="E44" i="25"/>
  <c r="F42" i="25"/>
  <c r="E67" i="25"/>
  <c r="E26" i="25"/>
  <c r="E28" i="23"/>
  <c r="D28" i="19"/>
  <c r="D46" i="19"/>
  <c r="G66" i="23"/>
  <c r="G42" i="23"/>
  <c r="G24" i="23"/>
  <c r="G67" i="23"/>
  <c r="G44" i="23"/>
  <c r="G88" i="23" s="1"/>
  <c r="G106" i="23" s="1"/>
  <c r="G64" i="23"/>
  <c r="F66" i="23"/>
  <c r="F44" i="23"/>
  <c r="G45" i="23"/>
  <c r="G27" i="23"/>
  <c r="F67" i="23"/>
  <c r="G25" i="23"/>
  <c r="F26" i="23"/>
  <c r="F45" i="23"/>
  <c r="G26" i="23"/>
  <c r="G65" i="23"/>
  <c r="G43" i="23"/>
  <c r="F27" i="23"/>
  <c r="H42" i="23"/>
  <c r="H64" i="23"/>
  <c r="H10" i="23"/>
  <c r="H43" i="23"/>
  <c r="H25" i="23"/>
  <c r="H24" i="23"/>
  <c r="H65" i="23"/>
  <c r="G10" i="19"/>
  <c r="E67" i="19"/>
  <c r="F42" i="19"/>
  <c r="F64" i="19"/>
  <c r="F86" i="19" s="1"/>
  <c r="E45" i="19"/>
  <c r="F43" i="19"/>
  <c r="F65" i="19"/>
  <c r="E27" i="19"/>
  <c r="E28" i="19" s="1"/>
  <c r="E66" i="19"/>
  <c r="F25" i="19"/>
  <c r="E26" i="19"/>
  <c r="F24" i="19"/>
  <c r="E44" i="19"/>
  <c r="C68" i="19"/>
  <c r="E82" i="19"/>
  <c r="E100" i="19"/>
  <c r="C86" i="19"/>
  <c r="C90" i="19" s="1"/>
  <c r="B89" i="19"/>
  <c r="B90" i="19" s="1"/>
  <c r="E86" i="19"/>
  <c r="D82" i="19"/>
  <c r="C82" i="19"/>
  <c r="C28" i="17"/>
  <c r="F10" i="17"/>
  <c r="D67" i="17"/>
  <c r="D66" i="17"/>
  <c r="D44" i="17"/>
  <c r="E24" i="17"/>
  <c r="E42" i="17"/>
  <c r="E86" i="17" s="1"/>
  <c r="E25" i="17"/>
  <c r="E65" i="17"/>
  <c r="E64" i="17"/>
  <c r="D45" i="17"/>
  <c r="D89" i="17" s="1"/>
  <c r="D107" i="17" s="1"/>
  <c r="D27" i="17"/>
  <c r="D26" i="17"/>
  <c r="E43" i="17"/>
  <c r="F10" i="15"/>
  <c r="E42" i="15"/>
  <c r="D67" i="15"/>
  <c r="E43" i="15"/>
  <c r="D66" i="15"/>
  <c r="E65" i="15"/>
  <c r="E64" i="15"/>
  <c r="D45" i="15"/>
  <c r="D89" i="15" s="1"/>
  <c r="D107" i="15" s="1"/>
  <c r="D44" i="15"/>
  <c r="F24" i="15"/>
  <c r="E26" i="15"/>
  <c r="E27" i="15"/>
  <c r="F25" i="15"/>
  <c r="D28" i="15"/>
  <c r="J38" i="15"/>
  <c r="J38" i="11"/>
  <c r="J100" i="13"/>
  <c r="C98" i="11"/>
  <c r="D86" i="11"/>
  <c r="D46" i="11"/>
  <c r="C28" i="11"/>
  <c r="B28" i="11"/>
  <c r="B27" i="21"/>
  <c r="E98" i="11"/>
  <c r="D86" i="23"/>
  <c r="D46" i="23"/>
  <c r="G98" i="11"/>
  <c r="B46" i="25"/>
  <c r="B89" i="25"/>
  <c r="C107" i="11"/>
  <c r="E96" i="11"/>
  <c r="E82" i="11"/>
  <c r="I82" i="25"/>
  <c r="I96" i="25"/>
  <c r="I100" i="25" s="1"/>
  <c r="C46" i="25"/>
  <c r="C86" i="25"/>
  <c r="B89" i="23"/>
  <c r="B46" i="23"/>
  <c r="D96" i="15"/>
  <c r="D100" i="15" s="1"/>
  <c r="D82" i="15"/>
  <c r="B46" i="17"/>
  <c r="B89" i="17"/>
  <c r="F86" i="23"/>
  <c r="J60" i="23"/>
  <c r="D46" i="25"/>
  <c r="D86" i="25"/>
  <c r="C90" i="23"/>
  <c r="C104" i="23"/>
  <c r="C108" i="23" s="1"/>
  <c r="F96" i="11"/>
  <c r="F82" i="11"/>
  <c r="J20" i="11"/>
  <c r="I96" i="17"/>
  <c r="I100" i="17" s="1"/>
  <c r="I82" i="17"/>
  <c r="E96" i="25"/>
  <c r="E100" i="25" s="1"/>
  <c r="E82" i="25"/>
  <c r="J20" i="23"/>
  <c r="J60" i="19"/>
  <c r="B89" i="11"/>
  <c r="B46" i="11"/>
  <c r="C99" i="11"/>
  <c r="B99" i="23"/>
  <c r="B100" i="23" s="1"/>
  <c r="B82" i="23"/>
  <c r="D86" i="19"/>
  <c r="F99" i="11"/>
  <c r="C86" i="11"/>
  <c r="C46" i="11"/>
  <c r="E96" i="17"/>
  <c r="E100" i="17" s="1"/>
  <c r="E82" i="17"/>
  <c r="E96" i="23"/>
  <c r="E100" i="23" s="1"/>
  <c r="E82" i="23"/>
  <c r="D105" i="11"/>
  <c r="G97" i="11"/>
  <c r="D98" i="11"/>
  <c r="C19" i="21"/>
  <c r="D19" i="21"/>
  <c r="G96" i="25"/>
  <c r="G100" i="25" s="1"/>
  <c r="G82" i="25"/>
  <c r="D96" i="23"/>
  <c r="D100" i="23" s="1"/>
  <c r="D82" i="23"/>
  <c r="C46" i="15"/>
  <c r="C86" i="15"/>
  <c r="C97" i="11"/>
  <c r="J82" i="13"/>
  <c r="D106" i="11"/>
  <c r="D99" i="11"/>
  <c r="D28" i="11"/>
  <c r="F19" i="21"/>
  <c r="G82" i="19"/>
  <c r="G96" i="19"/>
  <c r="G100" i="19" s="1"/>
  <c r="F97" i="11"/>
  <c r="F96" i="15"/>
  <c r="F100" i="15" s="1"/>
  <c r="F82" i="15"/>
  <c r="G96" i="17"/>
  <c r="G100" i="17" s="1"/>
  <c r="G82" i="17"/>
  <c r="B99" i="11"/>
  <c r="B100" i="11" s="1"/>
  <c r="B82" i="11"/>
  <c r="C105" i="11"/>
  <c r="E99" i="11"/>
  <c r="G19" i="21"/>
  <c r="H82" i="25"/>
  <c r="H96" i="25"/>
  <c r="H100" i="25" s="1"/>
  <c r="D100" i="19"/>
  <c r="C96" i="17"/>
  <c r="C100" i="17" s="1"/>
  <c r="C82" i="17"/>
  <c r="J38" i="23"/>
  <c r="C100" i="19"/>
  <c r="J20" i="17"/>
  <c r="B82" i="17"/>
  <c r="B99" i="17"/>
  <c r="B100" i="17" s="1"/>
  <c r="F82" i="23"/>
  <c r="F96" i="23"/>
  <c r="F100" i="23" s="1"/>
  <c r="C82" i="11"/>
  <c r="C96" i="11"/>
  <c r="B46" i="15"/>
  <c r="B89" i="15"/>
  <c r="E105" i="11"/>
  <c r="D96" i="25"/>
  <c r="D100" i="25" s="1"/>
  <c r="D82" i="25"/>
  <c r="E86" i="25"/>
  <c r="G96" i="15"/>
  <c r="G100" i="15" s="1"/>
  <c r="G82" i="15"/>
  <c r="C96" i="15"/>
  <c r="C100" i="15" s="1"/>
  <c r="C82" i="15"/>
  <c r="D97" i="11"/>
  <c r="E96" i="15"/>
  <c r="E100" i="15" s="1"/>
  <c r="E82" i="15"/>
  <c r="D82" i="17"/>
  <c r="D96" i="17"/>
  <c r="D100" i="17" s="1"/>
  <c r="C106" i="11"/>
  <c r="D96" i="11"/>
  <c r="D82" i="11"/>
  <c r="J38" i="25"/>
  <c r="C96" i="25"/>
  <c r="C100" i="25" s="1"/>
  <c r="C82" i="25"/>
  <c r="C86" i="17"/>
  <c r="C46" i="17"/>
  <c r="G82" i="23"/>
  <c r="G96" i="23"/>
  <c r="G100" i="23" s="1"/>
  <c r="D86" i="15"/>
  <c r="J60" i="17"/>
  <c r="B99" i="15"/>
  <c r="B100" i="15" s="1"/>
  <c r="B82" i="15"/>
  <c r="E19" i="21"/>
  <c r="D86" i="17"/>
  <c r="F96" i="19"/>
  <c r="F100" i="19" s="1"/>
  <c r="F82" i="19"/>
  <c r="B99" i="25"/>
  <c r="B100" i="25" s="1"/>
  <c r="B82" i="25"/>
  <c r="H96" i="17"/>
  <c r="H100" i="17" s="1"/>
  <c r="H82" i="17"/>
  <c r="C105" i="13"/>
  <c r="C108" i="13" s="1"/>
  <c r="C90" i="13"/>
  <c r="F98" i="11"/>
  <c r="E86" i="11"/>
  <c r="J60" i="25"/>
  <c r="J38" i="17"/>
  <c r="F96" i="17"/>
  <c r="F100" i="17" s="1"/>
  <c r="F82" i="17"/>
  <c r="G96" i="11"/>
  <c r="G82" i="11"/>
  <c r="F96" i="25"/>
  <c r="F100" i="25" s="1"/>
  <c r="F82" i="25"/>
  <c r="E46" i="23"/>
  <c r="E86" i="23"/>
  <c r="E97" i="11"/>
  <c r="E88" i="19" l="1"/>
  <c r="E106" i="19" s="1"/>
  <c r="D68" i="17"/>
  <c r="D68" i="13"/>
  <c r="D88" i="15"/>
  <c r="D106" i="15" s="1"/>
  <c r="D68" i="15"/>
  <c r="C42" i="21"/>
  <c r="C60" i="21" s="1"/>
  <c r="C43" i="21"/>
  <c r="C61" i="21" s="1"/>
  <c r="F86" i="25"/>
  <c r="F104" i="25" s="1"/>
  <c r="G100" i="11"/>
  <c r="E28" i="25"/>
  <c r="E89" i="25"/>
  <c r="E107" i="25" s="1"/>
  <c r="E87" i="15"/>
  <c r="E105" i="15" s="1"/>
  <c r="D28" i="13"/>
  <c r="E88" i="25"/>
  <c r="E106" i="25" s="1"/>
  <c r="F46" i="23"/>
  <c r="G87" i="23"/>
  <c r="G105" i="23" s="1"/>
  <c r="C27" i="21"/>
  <c r="D26" i="21"/>
  <c r="E23" i="21"/>
  <c r="D46" i="17"/>
  <c r="D88" i="17"/>
  <c r="D106" i="17" s="1"/>
  <c r="E24" i="21"/>
  <c r="B43" i="21"/>
  <c r="B44" i="21" s="1"/>
  <c r="C40" i="21"/>
  <c r="D41" i="21"/>
  <c r="D59" i="21" s="1"/>
  <c r="D43" i="21"/>
  <c r="D61" i="21" s="1"/>
  <c r="D40" i="21"/>
  <c r="D88" i="13"/>
  <c r="D25" i="21"/>
  <c r="E66" i="13"/>
  <c r="E67" i="13"/>
  <c r="E89" i="13" s="1"/>
  <c r="E107" i="13" s="1"/>
  <c r="F65" i="13"/>
  <c r="F87" i="13" s="1"/>
  <c r="F105" i="13" s="1"/>
  <c r="F64" i="13"/>
  <c r="G42" i="13"/>
  <c r="E27" i="13"/>
  <c r="F44" i="13"/>
  <c r="E26" i="13"/>
  <c r="G43" i="13"/>
  <c r="F25" i="13"/>
  <c r="G10" i="13"/>
  <c r="F24" i="13"/>
  <c r="F45" i="13"/>
  <c r="E86" i="13"/>
  <c r="E46" i="13"/>
  <c r="D107" i="11"/>
  <c r="F86" i="11"/>
  <c r="E46" i="11"/>
  <c r="E68" i="11"/>
  <c r="E89" i="11"/>
  <c r="F44" i="11"/>
  <c r="G42" i="11"/>
  <c r="F67" i="11"/>
  <c r="F66" i="11"/>
  <c r="G25" i="11"/>
  <c r="G27" i="11"/>
  <c r="G66" i="11"/>
  <c r="G43" i="11"/>
  <c r="G26" i="11"/>
  <c r="F45" i="11"/>
  <c r="F27" i="11"/>
  <c r="F26" i="11"/>
  <c r="G45" i="11"/>
  <c r="G44" i="11"/>
  <c r="G65" i="11"/>
  <c r="G64" i="11"/>
  <c r="G24" i="11"/>
  <c r="G67" i="11"/>
  <c r="H10" i="11"/>
  <c r="I25" i="11" s="1"/>
  <c r="H24" i="11"/>
  <c r="F105" i="11"/>
  <c r="H43" i="11"/>
  <c r="H25" i="11"/>
  <c r="E28" i="11"/>
  <c r="H65" i="11"/>
  <c r="H42" i="11"/>
  <c r="H86" i="11" s="1"/>
  <c r="E88" i="11"/>
  <c r="G89" i="23"/>
  <c r="G107" i="23" s="1"/>
  <c r="E46" i="25"/>
  <c r="G67" i="25"/>
  <c r="G43" i="25"/>
  <c r="G66" i="25"/>
  <c r="G65" i="25"/>
  <c r="G64" i="25"/>
  <c r="F66" i="25"/>
  <c r="G27" i="25"/>
  <c r="F26" i="25"/>
  <c r="G26" i="25"/>
  <c r="F44" i="25"/>
  <c r="G44" i="25"/>
  <c r="G88" i="25" s="1"/>
  <c r="G106" i="25" s="1"/>
  <c r="F45" i="25"/>
  <c r="G24" i="25"/>
  <c r="G42" i="25"/>
  <c r="G25" i="25"/>
  <c r="F27" i="25"/>
  <c r="F67" i="25"/>
  <c r="G45" i="25"/>
  <c r="H42" i="25"/>
  <c r="H25" i="25"/>
  <c r="H24" i="25"/>
  <c r="H43" i="25"/>
  <c r="H10" i="25"/>
  <c r="H64" i="25"/>
  <c r="H65" i="25"/>
  <c r="E68" i="25"/>
  <c r="F87" i="25"/>
  <c r="F105" i="25" s="1"/>
  <c r="F68" i="23"/>
  <c r="G68" i="23"/>
  <c r="G86" i="23"/>
  <c r="G104" i="23" s="1"/>
  <c r="F87" i="19"/>
  <c r="F105" i="19" s="1"/>
  <c r="J82" i="25"/>
  <c r="G46" i="23"/>
  <c r="H86" i="23"/>
  <c r="G28" i="23"/>
  <c r="F89" i="23"/>
  <c r="F107" i="23" s="1"/>
  <c r="H87" i="23"/>
  <c r="H105" i="23" s="1"/>
  <c r="I25" i="23"/>
  <c r="H45" i="23"/>
  <c r="I24" i="23"/>
  <c r="H44" i="23"/>
  <c r="H27" i="23"/>
  <c r="I64" i="23"/>
  <c r="I42" i="23"/>
  <c r="I43" i="23"/>
  <c r="H67" i="23"/>
  <c r="H66" i="23"/>
  <c r="I10" i="23"/>
  <c r="I65" i="23"/>
  <c r="I87" i="23" s="1"/>
  <c r="I105" i="23" s="1"/>
  <c r="H26" i="23"/>
  <c r="H28" i="23" s="1"/>
  <c r="F28" i="23"/>
  <c r="F88" i="23"/>
  <c r="F106" i="23" s="1"/>
  <c r="E68" i="19"/>
  <c r="E89" i="19"/>
  <c r="E107" i="19" s="1"/>
  <c r="G42" i="19"/>
  <c r="G66" i="19"/>
  <c r="G44" i="19"/>
  <c r="G67" i="19"/>
  <c r="G64" i="19"/>
  <c r="F67" i="19"/>
  <c r="G65" i="19"/>
  <c r="G24" i="19"/>
  <c r="F27" i="19"/>
  <c r="G27" i="19"/>
  <c r="G45" i="19"/>
  <c r="F66" i="19"/>
  <c r="G25" i="19"/>
  <c r="F45" i="19"/>
  <c r="F26" i="19"/>
  <c r="G43" i="19"/>
  <c r="G26" i="19"/>
  <c r="F44" i="19"/>
  <c r="H25" i="19"/>
  <c r="H64" i="19"/>
  <c r="H65" i="19"/>
  <c r="H24" i="19"/>
  <c r="H43" i="19"/>
  <c r="H42" i="19"/>
  <c r="H10" i="19"/>
  <c r="E46" i="19"/>
  <c r="C104" i="19"/>
  <c r="C108" i="19" s="1"/>
  <c r="J82" i="19"/>
  <c r="F104" i="19"/>
  <c r="E104" i="19"/>
  <c r="B107" i="19"/>
  <c r="B108" i="19" s="1"/>
  <c r="J100" i="19"/>
  <c r="E87" i="17"/>
  <c r="F43" i="17"/>
  <c r="F25" i="17"/>
  <c r="E66" i="17"/>
  <c r="F65" i="17"/>
  <c r="E26" i="17"/>
  <c r="F42" i="17"/>
  <c r="F64" i="17"/>
  <c r="E45" i="17"/>
  <c r="F24" i="17"/>
  <c r="E44" i="17"/>
  <c r="E27" i="17"/>
  <c r="E67" i="17"/>
  <c r="G10" i="17"/>
  <c r="D28" i="17"/>
  <c r="J100" i="17"/>
  <c r="G10" i="15"/>
  <c r="E44" i="15"/>
  <c r="F65" i="15"/>
  <c r="E67" i="15"/>
  <c r="E66" i="15"/>
  <c r="F64" i="15"/>
  <c r="E45" i="15"/>
  <c r="F43" i="15"/>
  <c r="F42" i="15"/>
  <c r="G24" i="15"/>
  <c r="F26" i="15"/>
  <c r="G25" i="15"/>
  <c r="F27" i="15"/>
  <c r="E28" i="15"/>
  <c r="D46" i="15"/>
  <c r="E86" i="15"/>
  <c r="I24" i="11"/>
  <c r="J19" i="21"/>
  <c r="D104" i="15"/>
  <c r="D90" i="15"/>
  <c r="C50" i="21"/>
  <c r="C54" i="21" s="1"/>
  <c r="C36" i="21"/>
  <c r="B53" i="21"/>
  <c r="B54" i="21" s="1"/>
  <c r="C90" i="15"/>
  <c r="C104" i="15"/>
  <c r="C108" i="15" s="1"/>
  <c r="J100" i="23"/>
  <c r="B107" i="11"/>
  <c r="B108" i="11" s="1"/>
  <c r="B90" i="11"/>
  <c r="C104" i="25"/>
  <c r="C108" i="25" s="1"/>
  <c r="C90" i="25"/>
  <c r="J82" i="15"/>
  <c r="C104" i="17"/>
  <c r="C108" i="17" s="1"/>
  <c r="C90" i="17"/>
  <c r="D36" i="21"/>
  <c r="D50" i="21"/>
  <c r="D54" i="21" s="1"/>
  <c r="B90" i="17"/>
  <c r="B107" i="17"/>
  <c r="B108" i="17" s="1"/>
  <c r="G50" i="21"/>
  <c r="G54" i="21" s="1"/>
  <c r="G36" i="21"/>
  <c r="J100" i="25"/>
  <c r="D104" i="17"/>
  <c r="E104" i="25"/>
  <c r="C100" i="11"/>
  <c r="E104" i="23"/>
  <c r="E108" i="23" s="1"/>
  <c r="E90" i="23"/>
  <c r="D100" i="11"/>
  <c r="E104" i="17"/>
  <c r="J82" i="11"/>
  <c r="C104" i="11"/>
  <c r="C108" i="11" s="1"/>
  <c r="C90" i="11"/>
  <c r="J82" i="23"/>
  <c r="F50" i="21"/>
  <c r="F54" i="21" s="1"/>
  <c r="F36" i="21"/>
  <c r="F104" i="23"/>
  <c r="F108" i="23" s="1"/>
  <c r="B90" i="25"/>
  <c r="B107" i="25"/>
  <c r="B108" i="25" s="1"/>
  <c r="E104" i="11"/>
  <c r="E36" i="21"/>
  <c r="E50" i="21"/>
  <c r="E54" i="21" s="1"/>
  <c r="B107" i="15"/>
  <c r="B108" i="15" s="1"/>
  <c r="B90" i="15"/>
  <c r="J100" i="15"/>
  <c r="J82" i="17"/>
  <c r="D104" i="19"/>
  <c r="D108" i="19" s="1"/>
  <c r="D90" i="19"/>
  <c r="F100" i="11"/>
  <c r="D90" i="25"/>
  <c r="D104" i="25"/>
  <c r="D108" i="25" s="1"/>
  <c r="B107" i="23"/>
  <c r="B108" i="23" s="1"/>
  <c r="B90" i="23"/>
  <c r="E100" i="11"/>
  <c r="D104" i="23"/>
  <c r="D108" i="23" s="1"/>
  <c r="D90" i="23"/>
  <c r="D104" i="11"/>
  <c r="D90" i="11"/>
  <c r="D108" i="15" l="1"/>
  <c r="F89" i="19"/>
  <c r="F107" i="19" s="1"/>
  <c r="F68" i="19"/>
  <c r="F23" i="21"/>
  <c r="E46" i="15"/>
  <c r="E41" i="21"/>
  <c r="E59" i="21" s="1"/>
  <c r="E68" i="13"/>
  <c r="E88" i="13"/>
  <c r="E106" i="13" s="1"/>
  <c r="E26" i="21"/>
  <c r="E28" i="13"/>
  <c r="E108" i="25"/>
  <c r="G28" i="25"/>
  <c r="G68" i="25"/>
  <c r="F28" i="25"/>
  <c r="H87" i="19"/>
  <c r="H105" i="19" s="1"/>
  <c r="D90" i="17"/>
  <c r="F24" i="21"/>
  <c r="F28" i="15"/>
  <c r="E88" i="15"/>
  <c r="E106" i="15" s="1"/>
  <c r="H26" i="11"/>
  <c r="E90" i="25"/>
  <c r="G89" i="25"/>
  <c r="G107" i="25" s="1"/>
  <c r="F68" i="25"/>
  <c r="G87" i="25"/>
  <c r="G105" i="25" s="1"/>
  <c r="G108" i="23"/>
  <c r="D27" i="21"/>
  <c r="E68" i="17"/>
  <c r="D108" i="17"/>
  <c r="F87" i="17"/>
  <c r="F105" i="17" s="1"/>
  <c r="E68" i="15"/>
  <c r="E89" i="15"/>
  <c r="E107" i="15" s="1"/>
  <c r="E104" i="13"/>
  <c r="E108" i="13" s="1"/>
  <c r="E90" i="13"/>
  <c r="G64" i="13"/>
  <c r="G86" i="13" s="1"/>
  <c r="G104" i="13" s="1"/>
  <c r="F67" i="13"/>
  <c r="F89" i="13" s="1"/>
  <c r="G67" i="13"/>
  <c r="F66" i="13"/>
  <c r="G65" i="13"/>
  <c r="G87" i="13" s="1"/>
  <c r="G105" i="13" s="1"/>
  <c r="G66" i="13"/>
  <c r="G25" i="13"/>
  <c r="G26" i="13"/>
  <c r="H10" i="13"/>
  <c r="H24" i="13"/>
  <c r="G24" i="13"/>
  <c r="F26" i="13"/>
  <c r="H43" i="13"/>
  <c r="H87" i="13" s="1"/>
  <c r="H105" i="13" s="1"/>
  <c r="G44" i="13"/>
  <c r="G27" i="13"/>
  <c r="H65" i="13"/>
  <c r="G45" i="13"/>
  <c r="H42" i="13"/>
  <c r="F27" i="13"/>
  <c r="H25" i="13"/>
  <c r="H64" i="13"/>
  <c r="F46" i="13"/>
  <c r="E25" i="21"/>
  <c r="F86" i="13"/>
  <c r="E40" i="21"/>
  <c r="E58" i="21" s="1"/>
  <c r="D106" i="13"/>
  <c r="D108" i="13" s="1"/>
  <c r="D42" i="21"/>
  <c r="D60" i="21" s="1"/>
  <c r="D90" i="13"/>
  <c r="H27" i="11"/>
  <c r="H28" i="11" s="1"/>
  <c r="H44" i="11"/>
  <c r="H88" i="11" s="1"/>
  <c r="H106" i="11" s="1"/>
  <c r="I10" i="11"/>
  <c r="I67" i="11" s="1"/>
  <c r="G87" i="11"/>
  <c r="F68" i="11"/>
  <c r="F104" i="11"/>
  <c r="D108" i="11"/>
  <c r="H66" i="11"/>
  <c r="I42" i="11"/>
  <c r="I64" i="11"/>
  <c r="I43" i="11"/>
  <c r="H87" i="11"/>
  <c r="H105" i="11" s="1"/>
  <c r="G88" i="11"/>
  <c r="F89" i="11"/>
  <c r="F107" i="11" s="1"/>
  <c r="G86" i="11"/>
  <c r="I65" i="11"/>
  <c r="H67" i="11"/>
  <c r="H45" i="11"/>
  <c r="H46" i="11" s="1"/>
  <c r="E107" i="11"/>
  <c r="G89" i="11"/>
  <c r="G107" i="11" s="1"/>
  <c r="F88" i="11"/>
  <c r="F106" i="11" s="1"/>
  <c r="E106" i="11"/>
  <c r="G28" i="11"/>
  <c r="E90" i="11"/>
  <c r="G68" i="11"/>
  <c r="F28" i="11"/>
  <c r="F46" i="11"/>
  <c r="G46" i="11"/>
  <c r="F88" i="25"/>
  <c r="F106" i="25" s="1"/>
  <c r="F46" i="25"/>
  <c r="H87" i="25"/>
  <c r="H105" i="25" s="1"/>
  <c r="F89" i="25"/>
  <c r="F107" i="25" s="1"/>
  <c r="G46" i="25"/>
  <c r="G86" i="25"/>
  <c r="I10" i="25"/>
  <c r="H26" i="25"/>
  <c r="H28" i="25" s="1"/>
  <c r="I42" i="25"/>
  <c r="H27" i="25"/>
  <c r="I43" i="25"/>
  <c r="H45" i="25"/>
  <c r="I24" i="25"/>
  <c r="H44" i="25"/>
  <c r="I25" i="25"/>
  <c r="H66" i="25"/>
  <c r="I64" i="25"/>
  <c r="H67" i="25"/>
  <c r="I65" i="25"/>
  <c r="I87" i="25" s="1"/>
  <c r="I105" i="25" s="1"/>
  <c r="H86" i="25"/>
  <c r="H88" i="23"/>
  <c r="H106" i="23" s="1"/>
  <c r="H46" i="23"/>
  <c r="G90" i="23"/>
  <c r="G87" i="19"/>
  <c r="G105" i="19" s="1"/>
  <c r="F28" i="19"/>
  <c r="H89" i="23"/>
  <c r="H107" i="23" s="1"/>
  <c r="F90" i="23"/>
  <c r="H68" i="23"/>
  <c r="H104" i="23"/>
  <c r="I66" i="23"/>
  <c r="I68" i="23" s="1"/>
  <c r="I26" i="23"/>
  <c r="I28" i="23" s="1"/>
  <c r="J28" i="23" s="1"/>
  <c r="I44" i="23"/>
  <c r="I46" i="23" s="1"/>
  <c r="I86" i="23"/>
  <c r="G28" i="19"/>
  <c r="H86" i="19"/>
  <c r="E108" i="19"/>
  <c r="G89" i="19"/>
  <c r="G107" i="19" s="1"/>
  <c r="G88" i="19"/>
  <c r="G106" i="19" s="1"/>
  <c r="E90" i="19"/>
  <c r="F88" i="19"/>
  <c r="F46" i="19"/>
  <c r="I10" i="19"/>
  <c r="H67" i="19"/>
  <c r="H44" i="19"/>
  <c r="I42" i="19"/>
  <c r="H66" i="19"/>
  <c r="I25" i="19"/>
  <c r="I64" i="19"/>
  <c r="H27" i="19"/>
  <c r="I65" i="19"/>
  <c r="H26" i="19"/>
  <c r="I43" i="19"/>
  <c r="I24" i="19"/>
  <c r="H45" i="19"/>
  <c r="G68" i="19"/>
  <c r="G46" i="19"/>
  <c r="G86" i="19"/>
  <c r="E88" i="17"/>
  <c r="E106" i="17" s="1"/>
  <c r="E46" i="17"/>
  <c r="F86" i="17"/>
  <c r="E105" i="17"/>
  <c r="F67" i="17"/>
  <c r="F66" i="17"/>
  <c r="G65" i="17"/>
  <c r="G64" i="17"/>
  <c r="G45" i="17"/>
  <c r="G42" i="17"/>
  <c r="G67" i="17"/>
  <c r="G25" i="17"/>
  <c r="F44" i="17"/>
  <c r="F27" i="17"/>
  <c r="G44" i="17"/>
  <c r="G27" i="17"/>
  <c r="F26" i="17"/>
  <c r="G43" i="17"/>
  <c r="G26" i="17"/>
  <c r="G66" i="17"/>
  <c r="F45" i="17"/>
  <c r="F89" i="17" s="1"/>
  <c r="F107" i="17" s="1"/>
  <c r="G24" i="17"/>
  <c r="H24" i="17"/>
  <c r="H42" i="17"/>
  <c r="H10" i="17"/>
  <c r="H25" i="17"/>
  <c r="H43" i="17"/>
  <c r="H64" i="17"/>
  <c r="H65" i="17"/>
  <c r="E89" i="17"/>
  <c r="E107" i="17" s="1"/>
  <c r="E28" i="17"/>
  <c r="E104" i="15"/>
  <c r="F86" i="15"/>
  <c r="H25" i="15"/>
  <c r="G44" i="15"/>
  <c r="G42" i="15"/>
  <c r="G65" i="15"/>
  <c r="F66" i="15"/>
  <c r="G64" i="15"/>
  <c r="F45" i="15"/>
  <c r="G43" i="15"/>
  <c r="G87" i="15" s="1"/>
  <c r="F44" i="15"/>
  <c r="F67" i="15"/>
  <c r="G67" i="15"/>
  <c r="G45" i="15"/>
  <c r="G89" i="15" s="1"/>
  <c r="G107" i="15" s="1"/>
  <c r="G66" i="15"/>
  <c r="G27" i="15"/>
  <c r="H24" i="15"/>
  <c r="G26" i="15"/>
  <c r="H42" i="15"/>
  <c r="H43" i="15"/>
  <c r="H10" i="15"/>
  <c r="H65" i="15"/>
  <c r="H64" i="15"/>
  <c r="F87" i="15"/>
  <c r="F41" i="21" s="1"/>
  <c r="J100" i="11"/>
  <c r="H104" i="11"/>
  <c r="I66" i="11"/>
  <c r="J54" i="21"/>
  <c r="C58" i="21"/>
  <c r="C62" i="21" s="1"/>
  <c r="C44" i="21"/>
  <c r="B61" i="21"/>
  <c r="B62" i="21" s="1"/>
  <c r="D58" i="21"/>
  <c r="J36" i="21"/>
  <c r="F28" i="17" l="1"/>
  <c r="F68" i="17"/>
  <c r="F88" i="15"/>
  <c r="F106" i="15" s="1"/>
  <c r="E27" i="21"/>
  <c r="G89" i="13"/>
  <c r="G107" i="13" s="1"/>
  <c r="G26" i="21"/>
  <c r="G24" i="21"/>
  <c r="F68" i="13"/>
  <c r="E108" i="11"/>
  <c r="F108" i="25"/>
  <c r="G87" i="17"/>
  <c r="G105" i="17" s="1"/>
  <c r="H87" i="17"/>
  <c r="H105" i="17" s="1"/>
  <c r="G89" i="17"/>
  <c r="G107" i="17" s="1"/>
  <c r="F25" i="21"/>
  <c r="H87" i="15"/>
  <c r="H105" i="15" s="1"/>
  <c r="E42" i="21"/>
  <c r="E60" i="21" s="1"/>
  <c r="F89" i="15"/>
  <c r="F43" i="21" s="1"/>
  <c r="F61" i="21" s="1"/>
  <c r="G25" i="21"/>
  <c r="G23" i="21"/>
  <c r="F88" i="13"/>
  <c r="F106" i="13" s="1"/>
  <c r="F28" i="13"/>
  <c r="I45" i="11"/>
  <c r="I89" i="11" s="1"/>
  <c r="I107" i="11" s="1"/>
  <c r="I26" i="11"/>
  <c r="I28" i="11" s="1"/>
  <c r="J28" i="11" s="1"/>
  <c r="H89" i="25"/>
  <c r="H107" i="25" s="1"/>
  <c r="H46" i="25"/>
  <c r="F90" i="25"/>
  <c r="H108" i="23"/>
  <c r="J46" i="23"/>
  <c r="F26" i="21"/>
  <c r="D44" i="21"/>
  <c r="D62" i="21"/>
  <c r="E108" i="17"/>
  <c r="E43" i="21"/>
  <c r="E61" i="21" s="1"/>
  <c r="F68" i="15"/>
  <c r="G88" i="15"/>
  <c r="G106" i="15" s="1"/>
  <c r="E90" i="15"/>
  <c r="F46" i="15"/>
  <c r="F107" i="13"/>
  <c r="H86" i="13"/>
  <c r="G46" i="13"/>
  <c r="G88" i="13"/>
  <c r="G106" i="13" s="1"/>
  <c r="G108" i="13" s="1"/>
  <c r="F104" i="13"/>
  <c r="H26" i="13"/>
  <c r="I24" i="13"/>
  <c r="I10" i="13"/>
  <c r="I42" i="13"/>
  <c r="H67" i="13"/>
  <c r="H27" i="13"/>
  <c r="H28" i="13" s="1"/>
  <c r="I65" i="13"/>
  <c r="H66" i="13"/>
  <c r="H44" i="13"/>
  <c r="I64" i="13"/>
  <c r="H45" i="13"/>
  <c r="H89" i="13" s="1"/>
  <c r="H107" i="13" s="1"/>
  <c r="I43" i="13"/>
  <c r="I25" i="13"/>
  <c r="G68" i="13"/>
  <c r="F40" i="21"/>
  <c r="G28" i="13"/>
  <c r="I44" i="11"/>
  <c r="I88" i="11" s="1"/>
  <c r="I106" i="11" s="1"/>
  <c r="G105" i="11"/>
  <c r="G104" i="11"/>
  <c r="I87" i="11"/>
  <c r="I105" i="11" s="1"/>
  <c r="F108" i="11"/>
  <c r="H89" i="11"/>
  <c r="H107" i="11" s="1"/>
  <c r="H108" i="11" s="1"/>
  <c r="I86" i="11"/>
  <c r="G90" i="11"/>
  <c r="G106" i="11"/>
  <c r="H68" i="11"/>
  <c r="F90" i="11"/>
  <c r="H104" i="25"/>
  <c r="I46" i="25"/>
  <c r="J46" i="25" s="1"/>
  <c r="I86" i="25"/>
  <c r="G104" i="25"/>
  <c r="G108" i="25" s="1"/>
  <c r="G90" i="25"/>
  <c r="H88" i="25"/>
  <c r="H106" i="25" s="1"/>
  <c r="H68" i="25"/>
  <c r="I26" i="25"/>
  <c r="I28" i="25" s="1"/>
  <c r="J28" i="25" s="1"/>
  <c r="I44" i="25"/>
  <c r="I66" i="25"/>
  <c r="I88" i="25" s="1"/>
  <c r="I106" i="25" s="1"/>
  <c r="H46" i="19"/>
  <c r="H28" i="19"/>
  <c r="G28" i="17"/>
  <c r="I104" i="23"/>
  <c r="I88" i="23"/>
  <c r="I106" i="23" s="1"/>
  <c r="H90" i="23"/>
  <c r="J68" i="23"/>
  <c r="H89" i="19"/>
  <c r="H107" i="19" s="1"/>
  <c r="H68" i="19"/>
  <c r="I44" i="19"/>
  <c r="I26" i="19"/>
  <c r="I28" i="19" s="1"/>
  <c r="I66" i="19"/>
  <c r="I68" i="19" s="1"/>
  <c r="H104" i="19"/>
  <c r="G90" i="19"/>
  <c r="G104" i="19"/>
  <c r="G108" i="19" s="1"/>
  <c r="I86" i="19"/>
  <c r="I87" i="19"/>
  <c r="I105" i="19" s="1"/>
  <c r="H88" i="19"/>
  <c r="H106" i="19" s="1"/>
  <c r="F106" i="19"/>
  <c r="F108" i="19" s="1"/>
  <c r="F90" i="19"/>
  <c r="G86" i="17"/>
  <c r="G46" i="17"/>
  <c r="H27" i="17"/>
  <c r="I25" i="17"/>
  <c r="I10" i="17"/>
  <c r="H26" i="17"/>
  <c r="I42" i="17"/>
  <c r="H44" i="17"/>
  <c r="H45" i="17"/>
  <c r="I43" i="17"/>
  <c r="I24" i="17"/>
  <c r="H66" i="17"/>
  <c r="H88" i="17" s="1"/>
  <c r="H106" i="17" s="1"/>
  <c r="H67" i="17"/>
  <c r="H89" i="17" s="1"/>
  <c r="H107" i="17" s="1"/>
  <c r="I65" i="17"/>
  <c r="I87" i="17" s="1"/>
  <c r="I105" i="17" s="1"/>
  <c r="I64" i="17"/>
  <c r="F88" i="17"/>
  <c r="F106" i="17" s="1"/>
  <c r="F104" i="17"/>
  <c r="E90" i="17"/>
  <c r="H86" i="17"/>
  <c r="G68" i="17"/>
  <c r="F46" i="17"/>
  <c r="G88" i="17"/>
  <c r="G106" i="17" s="1"/>
  <c r="G105" i="15"/>
  <c r="G28" i="15"/>
  <c r="F105" i="15"/>
  <c r="F59" i="21"/>
  <c r="I10" i="15"/>
  <c r="I42" i="15"/>
  <c r="H27" i="15"/>
  <c r="I24" i="15"/>
  <c r="H45" i="15"/>
  <c r="I25" i="15"/>
  <c r="H67" i="15"/>
  <c r="I64" i="15"/>
  <c r="I65" i="15"/>
  <c r="H26" i="15"/>
  <c r="I43" i="15"/>
  <c r="H44" i="15"/>
  <c r="H66" i="15"/>
  <c r="G46" i="15"/>
  <c r="G86" i="15"/>
  <c r="F104" i="15"/>
  <c r="E108" i="15"/>
  <c r="G68" i="15"/>
  <c r="H86" i="15"/>
  <c r="H46" i="15"/>
  <c r="I68" i="11"/>
  <c r="I104" i="11"/>
  <c r="G40" i="21" l="1"/>
  <c r="F90" i="15"/>
  <c r="F107" i="15"/>
  <c r="G43" i="21"/>
  <c r="G61" i="21" s="1"/>
  <c r="F90" i="13"/>
  <c r="G90" i="13"/>
  <c r="F108" i="13"/>
  <c r="G108" i="11"/>
  <c r="F27" i="21"/>
  <c r="G27" i="21"/>
  <c r="J28" i="19"/>
  <c r="H28" i="17"/>
  <c r="G41" i="21"/>
  <c r="G59" i="21" s="1"/>
  <c r="E62" i="21"/>
  <c r="I87" i="15"/>
  <c r="I105" i="15" s="1"/>
  <c r="H68" i="15"/>
  <c r="H28" i="15"/>
  <c r="E44" i="21"/>
  <c r="F42" i="21"/>
  <c r="F60" i="21" s="1"/>
  <c r="G42" i="21"/>
  <c r="G60" i="21" s="1"/>
  <c r="H88" i="13"/>
  <c r="H106" i="13" s="1"/>
  <c r="H68" i="13"/>
  <c r="I46" i="11"/>
  <c r="J46" i="11" s="1"/>
  <c r="H90" i="25"/>
  <c r="H46" i="17"/>
  <c r="I44" i="13"/>
  <c r="I26" i="13"/>
  <c r="I28" i="13" s="1"/>
  <c r="J28" i="13" s="1"/>
  <c r="I66" i="13"/>
  <c r="I68" i="13" s="1"/>
  <c r="J68" i="13" s="1"/>
  <c r="H46" i="13"/>
  <c r="H104" i="13"/>
  <c r="I87" i="13"/>
  <c r="I105" i="13" s="1"/>
  <c r="I86" i="13"/>
  <c r="I46" i="13"/>
  <c r="I108" i="11"/>
  <c r="H90" i="11"/>
  <c r="J108" i="11"/>
  <c r="J68" i="11"/>
  <c r="I90" i="11"/>
  <c r="I90" i="25"/>
  <c r="I104" i="25"/>
  <c r="I108" i="25" s="1"/>
  <c r="H108" i="25"/>
  <c r="I68" i="25"/>
  <c r="J68" i="25" s="1"/>
  <c r="I90" i="23"/>
  <c r="J90" i="23" s="1"/>
  <c r="H90" i="19"/>
  <c r="I88" i="19"/>
  <c r="I106" i="19" s="1"/>
  <c r="J68" i="19"/>
  <c r="I108" i="23"/>
  <c r="J108" i="23" s="1"/>
  <c r="I104" i="19"/>
  <c r="H108" i="19"/>
  <c r="I46" i="19"/>
  <c r="J46" i="19" s="1"/>
  <c r="H104" i="17"/>
  <c r="H108" i="17" s="1"/>
  <c r="H90" i="17"/>
  <c r="I86" i="17"/>
  <c r="F90" i="17"/>
  <c r="H68" i="17"/>
  <c r="F108" i="17"/>
  <c r="I44" i="17"/>
  <c r="I46" i="17" s="1"/>
  <c r="J46" i="17" s="1"/>
  <c r="I26" i="17"/>
  <c r="I28" i="17" s="1"/>
  <c r="I66" i="17"/>
  <c r="I68" i="17" s="1"/>
  <c r="J68" i="17" s="1"/>
  <c r="G104" i="17"/>
  <c r="G108" i="17" s="1"/>
  <c r="G90" i="17"/>
  <c r="F58" i="21"/>
  <c r="G104" i="15"/>
  <c r="G108" i="15" s="1"/>
  <c r="G90" i="15"/>
  <c r="I86" i="15"/>
  <c r="H104" i="15"/>
  <c r="H89" i="15"/>
  <c r="H107" i="15" s="1"/>
  <c r="I26" i="15"/>
  <c r="I66" i="15"/>
  <c r="I68" i="15" s="1"/>
  <c r="I44" i="15"/>
  <c r="F108" i="15"/>
  <c r="H88" i="15"/>
  <c r="H106" i="15" s="1"/>
  <c r="I28" i="15"/>
  <c r="J28" i="15" s="1"/>
  <c r="J68" i="15" l="1"/>
  <c r="J27" i="21"/>
  <c r="J90" i="25"/>
  <c r="J28" i="17"/>
  <c r="I88" i="15"/>
  <c r="I106" i="15" s="1"/>
  <c r="H90" i="15"/>
  <c r="H108" i="13"/>
  <c r="J46" i="13"/>
  <c r="H90" i="13"/>
  <c r="J108" i="25"/>
  <c r="I88" i="13"/>
  <c r="I106" i="13" s="1"/>
  <c r="I90" i="13"/>
  <c r="I104" i="13"/>
  <c r="I108" i="13" s="1"/>
  <c r="J108" i="13" s="1"/>
  <c r="J90" i="11"/>
  <c r="I108" i="19"/>
  <c r="J108" i="19" s="1"/>
  <c r="I90" i="19"/>
  <c r="J90" i="19" s="1"/>
  <c r="F62" i="21"/>
  <c r="F44" i="21"/>
  <c r="I88" i="17"/>
  <c r="I106" i="17" s="1"/>
  <c r="I104" i="17"/>
  <c r="I104" i="15"/>
  <c r="I108" i="15" s="1"/>
  <c r="G44" i="21"/>
  <c r="G58" i="21"/>
  <c r="G62" i="21" s="1"/>
  <c r="H108" i="15"/>
  <c r="I46" i="15"/>
  <c r="J46" i="15" s="1"/>
  <c r="J108" i="15" l="1"/>
  <c r="I90" i="15"/>
  <c r="J90" i="15" s="1"/>
  <c r="J90" i="13"/>
  <c r="J62" i="21"/>
  <c r="I108" i="17"/>
  <c r="J108" i="17" s="1"/>
  <c r="J44" i="21"/>
  <c r="I90" i="17"/>
  <c r="J90" i="17" s="1"/>
</calcChain>
</file>

<file path=xl/comments1.xml><?xml version="1.0" encoding="utf-8"?>
<comments xmlns="http://schemas.openxmlformats.org/spreadsheetml/2006/main">
  <authors>
    <author/>
  </authors>
  <commentList>
    <comment ref="B14" authorId="0" shapeId="0">
      <text>
        <r>
          <rPr>
            <sz val="11"/>
            <color rgb="FF000000"/>
            <rFont val="Calibri"/>
            <family val="2"/>
            <charset val="204"/>
          </rPr>
          <t>кабинеты</t>
        </r>
      </text>
    </comment>
    <comment ref="B15" authorId="0" shapeId="0">
      <text>
        <r>
          <rPr>
            <sz val="11"/>
            <color rgb="FF000000"/>
            <rFont val="Calibri"/>
            <family val="2"/>
            <charset val="204"/>
          </rPr>
          <t>коридор</t>
        </r>
      </text>
    </comment>
  </commentList>
</comments>
</file>

<file path=xl/sharedStrings.xml><?xml version="1.0" encoding="utf-8"?>
<sst xmlns="http://schemas.openxmlformats.org/spreadsheetml/2006/main" count="1989" uniqueCount="198">
  <si>
    <t>№ п/п</t>
  </si>
  <si>
    <t>-</t>
  </si>
  <si>
    <t>Кол-во светильников, шт.</t>
  </si>
  <si>
    <t>Общая мощность, кВт</t>
  </si>
  <si>
    <t>Предлагаемая система освещения</t>
  </si>
  <si>
    <t>Экономия э/э в год, кВт ч</t>
  </si>
  <si>
    <t>Объем потребления э/э, кВт ч</t>
  </si>
  <si>
    <t>Световой поток, лм</t>
  </si>
  <si>
    <t>с III кв. 2016</t>
  </si>
  <si>
    <t>с III кв. 2017</t>
  </si>
  <si>
    <t>с III кв. 2018</t>
  </si>
  <si>
    <t>с III кв. 2019</t>
  </si>
  <si>
    <t>с III кв. 2020</t>
  </si>
  <si>
    <t>с III кв. 2021</t>
  </si>
  <si>
    <t>с III кв. 2022</t>
  </si>
  <si>
    <t>Величина индексации тарифа на э/э*</t>
  </si>
  <si>
    <t>Период</t>
  </si>
  <si>
    <t>РАЗМЕР ЭКОНОМИИ ЭНЕРГЕТИЧЕСКИХ РЕСУРСОВ.</t>
  </si>
  <si>
    <t>1.2. Затраты Заказчика на оплату энергоресурса после выполнения энергосберегающих мероприятий:</t>
  </si>
  <si>
    <t>1.2.1. В натуральном выражении по годам, кВт·ч</t>
  </si>
  <si>
    <t>Всего</t>
  </si>
  <si>
    <t>1 квартал</t>
  </si>
  <si>
    <t>2 квартал</t>
  </si>
  <si>
    <t>3 квартал</t>
  </si>
  <si>
    <t>4 квартал</t>
  </si>
  <si>
    <t>Итого</t>
  </si>
  <si>
    <t>1.2.2. В денежном выражении по годам, руб. в т.ч. НДС – 18%</t>
  </si>
  <si>
    <t>1.1. Для расчета фактического объема экономии в денежном выражении по годам используются следующие величины индексации тарифа на электроэнергию в соответствии с Прогнозом социально-экономического развития РФ на 2015 год и на плановый период 2016 - 2017 годов:</t>
  </si>
  <si>
    <t>1.3. Экономия энергоресурса для систем наружного освещения составит:</t>
  </si>
  <si>
    <t>1.3.2. В денежном выражении для наружного освещения по годам, руб.</t>
  </si>
  <si>
    <t>1.4.2. В денежном выражении для внутреннего освещения по годам, руб.</t>
  </si>
  <si>
    <t>1.5. Экономия энергоресурса в рамках выполнения Контракта всего:</t>
  </si>
  <si>
    <t>1.5.1. В натуральном выражении по годам, кВт·ч</t>
  </si>
  <si>
    <t>1.5.2. В денежном выражении по годам, руб.</t>
  </si>
  <si>
    <t>1.6.1. В натуральном выражении по годам, кВт·ч</t>
  </si>
  <si>
    <t>1.6.2. В денежном выражении по годам, руб. в т.ч. НДС – 18%</t>
  </si>
  <si>
    <t>1.4. Экономия энергоресурса для систем внутреннего освещения составит:</t>
  </si>
  <si>
    <t>1.4.1. В натуральном выражении для внутреннего освещения по годам, кВт·ч</t>
  </si>
  <si>
    <t>1.3.1. В натуральном выражении для наружного освещения по годам, кВт·ч</t>
  </si>
  <si>
    <t>1.6. Доля экономии Исполнителя в результате выполнения Контракта (% экономии, подлежащий уплате Исполнителю по Контракту, составляет 90 % от п.1.5.), всего:</t>
  </si>
  <si>
    <t>Тариф на э/э с учетом индексации, (руб.)</t>
  </si>
  <si>
    <t>Всего по наружному освещению:</t>
  </si>
  <si>
    <t>Всего по внутреннему освещению:</t>
  </si>
  <si>
    <t>1.3.3. Время работы системы наружного освещения, ч</t>
  </si>
  <si>
    <t>1.4.3. Время работы системы внутреннего освещения, ч</t>
  </si>
  <si>
    <t>1.3.3. Время работы системы наружного освещения</t>
  </si>
  <si>
    <t>1.4.3. Время работы системы внутреннего освещения</t>
  </si>
  <si>
    <t>1. РАЗМЕР ЭКОНОМИИ ЭНЕРГЕТИЧЕСКИХ РЕСУРСОВ (СВОДНЫЙ)</t>
  </si>
  <si>
    <t>1.1. По объектам энергосервиса:</t>
  </si>
  <si>
    <t>Тип светильника (лампы)</t>
  </si>
  <si>
    <t>Количество часов работы</t>
  </si>
  <si>
    <t>Тариф на э/э, руб.</t>
  </si>
  <si>
    <t>Затраты на э/э, руб.</t>
  </si>
  <si>
    <t>Потребляемая мощность светильника / лампы, Вт.</t>
  </si>
  <si>
    <t>РКУ 28-400 (ДРЛ-400, наруж.)</t>
  </si>
  <si>
    <t>РТУ 06-125-004 (ДРЛ-125, наруж.)</t>
  </si>
  <si>
    <t>UMA 250H (МГ-250, наруж.)</t>
  </si>
  <si>
    <t>НПБ 1101 (ЛОН-100, наруж.)</t>
  </si>
  <si>
    <t>НВО 01-60 (ЗК-220-60)</t>
  </si>
  <si>
    <t>НПБ 1101 (ЛОН-100)</t>
  </si>
  <si>
    <t>НВО 01-100 (ЗК-220-100)</t>
  </si>
  <si>
    <t>Снижение потребления э/э в</t>
  </si>
  <si>
    <t>раза</t>
  </si>
  <si>
    <t>Снижение затрат на э/э на</t>
  </si>
  <si>
    <t>%</t>
  </si>
  <si>
    <t>Общая мощность действ. СО, кВт</t>
  </si>
  <si>
    <t>Общая мощность новой СО, кВт</t>
  </si>
  <si>
    <t>Коэффициент снижения мощности</t>
  </si>
  <si>
    <t>Наруж. осв.</t>
  </si>
  <si>
    <t>Внутр. осв.</t>
  </si>
  <si>
    <t>Месяц</t>
  </si>
  <si>
    <t>Количество часов работы установок наружного освещения согласно графику (ч)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</si>
  <si>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</si>
  <si>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</si>
  <si>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</si>
  <si>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</si>
  <si>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</si>
  <si>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</si>
  <si>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</si>
  <si>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</si>
  <si>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</si>
  <si>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</si>
  <si>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</si>
  <si>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</si>
  <si>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за год:</t>
  </si>
  <si>
    <t>Количество часов работы установок внутреннего освещения (ч)</t>
  </si>
  <si>
    <t>1. Наименование объекта энергосервиса в соответствии с Техническим заданием: Административный корпус филиала АО "Тюменьэнерго" Ноябрьские ЭС</t>
  </si>
  <si>
    <t>РКУ 28-400 (ДРЛ-400, внутр.)</t>
  </si>
  <si>
    <t>ARS/S 4x18 (ЛД-20)</t>
  </si>
  <si>
    <t>ЛПО 2х40 (ЛД-40)</t>
  </si>
  <si>
    <t>Тариф на э/э в 2015 году (руб.):</t>
  </si>
  <si>
    <t xml:space="preserve">1. Наименование объекта энергосервиса в соответствии с Техническим заданием: Комплектовочно-накопительная база филиала АО «Тюменьэнерго» Ноябрьские электрические сети
</t>
  </si>
  <si>
    <t xml:space="preserve">1.1.2. Комплектовочно-накопительная база филиала АО «Тюменьэнерго» Ноябрьские электрические сети
</t>
  </si>
  <si>
    <t>1.1.1. Административный корпус филиала АО "Тюменьэнерго" Ноябрьские электрические сети</t>
  </si>
  <si>
    <t>Количество часов  работы</t>
  </si>
  <si>
    <t xml:space="preserve">1. Наименование объекта энергосервиса в соответствии с Техническим заданием: Ремонтно-производственная база филиала АО «Тюменьэнерго» Ноябрьские электрические сети
</t>
  </si>
  <si>
    <t>1.1.3. Ремонтно-производственная база филиала АО «Тюменьэнерго» Ноябрьские электрические сети</t>
  </si>
  <si>
    <t>РКУ 21-250-003 У1 (ДРЛ-250, наруж.)</t>
  </si>
  <si>
    <t>РКУ 11-125-003 У1 (ДРЛ-125, наруж.)</t>
  </si>
  <si>
    <t>ИО-150-1 (КГ 220-150, наруж.)</t>
  </si>
  <si>
    <t>НСП 02-100-001-У2 (ЛН-60, наруж.)</t>
  </si>
  <si>
    <t>TL418 W1 (NC-24-0,2) 4Х18 W IP20 230V Class1  (ЛД - PHILIPS TL-D-18)</t>
  </si>
  <si>
    <t>ЛПО 51-2Х40-001 УХЛ4 "ТРИС" (ЛБ-40)</t>
  </si>
  <si>
    <t>НСП 02-100-001 У2 (ЛН-40)</t>
  </si>
  <si>
    <t>НППО-100-001 У3 (ЛН-100)</t>
  </si>
  <si>
    <t>НПП0-100-001М У3 (ЛН-100)</t>
  </si>
  <si>
    <t>РКУ 21-250-003 У1 (ДРЛ-250, внутр.)</t>
  </si>
  <si>
    <t>РКУ 21-400-003 У1 (ДРЛ-400, внутр.)</t>
  </si>
  <si>
    <t>НСП 02-100-001 У2 (ЛН-100)</t>
  </si>
  <si>
    <t>ДЕКОР (КЛЛ - LH23-G|842|E27 23Вт)</t>
  </si>
  <si>
    <t>ДЕКОР (ЛН-60)</t>
  </si>
  <si>
    <t>ДЕКОР (ЛН-40)</t>
  </si>
  <si>
    <t>РКУ (ДРЛ-400, наруж.)</t>
  </si>
  <si>
    <t>ЛСП 42-2х36-012 (ЛБ-40)</t>
  </si>
  <si>
    <t>ЛВО 13-4х18W (TL-D18W)</t>
  </si>
  <si>
    <t>РКУ (ДРЛ-400, внутр.)</t>
  </si>
  <si>
    <t>РКУ (ДРЛ-250, внутр.)</t>
  </si>
  <si>
    <t>НСП 02-100-001 (ЛН-100)</t>
  </si>
  <si>
    <t xml:space="preserve">1. Наименование объекта энергосервиса в соответствии с Техническим заданием: Ремонтно-производственная база Муравленковского РЭС филиала АО «Тюменьэнерго» Ноябрьские электрические сети
</t>
  </si>
  <si>
    <t>1.1.4. Ремонтно-производственная база Муравленковского РЭС филиала АО «Тюменьэнерго» Ноябрьские электрические сети</t>
  </si>
  <si>
    <t>РКУ 08-250-003 (ДРЛ-250, наруж.)</t>
  </si>
  <si>
    <t>РКУ  (ДРЛ-250, наруж.)</t>
  </si>
  <si>
    <t>РКУ (ДРЛ-125, наруж)</t>
  </si>
  <si>
    <t>ПКН (КГ-5000)</t>
  </si>
  <si>
    <t>ПКН (КГ-2000)</t>
  </si>
  <si>
    <t>ПКН (КГ-150)</t>
  </si>
  <si>
    <t>ЖТУ (ДНаТ-70)</t>
  </si>
  <si>
    <t>ЛСП 2х36 (ЛБ-36)</t>
  </si>
  <si>
    <t>точечный (галогенная 35 Вт)</t>
  </si>
  <si>
    <t>ARS/R 4x18 (ЛБ-18)</t>
  </si>
  <si>
    <t>ЛСП 2х40 (ЛБ-40)</t>
  </si>
  <si>
    <t>люстра (5хЛН-60)</t>
  </si>
  <si>
    <t>люстра (6хКЛЛ-26)</t>
  </si>
  <si>
    <t>точечный (ЛН-60)</t>
  </si>
  <si>
    <t>точечный (ЛН-40)</t>
  </si>
  <si>
    <t>РКУ  (ДРЛ-250, внутр.)</t>
  </si>
  <si>
    <t>РКУ-15-250  (ДРЛ-250, внутр.)</t>
  </si>
  <si>
    <t>РСП (ДРЛ-250, внутр.)</t>
  </si>
  <si>
    <t>ЛПО 4х18 (ЛБ-18)</t>
  </si>
  <si>
    <t>ЛН-75</t>
  </si>
  <si>
    <t>потолочный 2х26 (КЛЛ-26)</t>
  </si>
  <si>
    <t>точечный 2х11 (КЛЛ-11)</t>
  </si>
  <si>
    <t>ЛСП 1х18 (ЛБ-18)</t>
  </si>
  <si>
    <t>ЛСП 2х18 (ЛБ-18)</t>
  </si>
  <si>
    <t>ЛСП 4x36 (ЛБ-36)</t>
  </si>
  <si>
    <t>ЛСП 4x18 (ЛБ-18)</t>
  </si>
  <si>
    <t>ЛСП 1х40 (ЛБ-40)</t>
  </si>
  <si>
    <t>НСП 11 (ЛН-500)</t>
  </si>
  <si>
    <t>ЛСП 4х40 (ЛБ-40)</t>
  </si>
  <si>
    <t>ЛПО 2х40 (ЛБ-40)</t>
  </si>
  <si>
    <t>ЛПО 2х18 (ЛБ-18)</t>
  </si>
  <si>
    <t>ПКН (КГ-1000)</t>
  </si>
  <si>
    <t>ПКН (КГ-1500)</t>
  </si>
  <si>
    <t>люстра (3хЛН-40)</t>
  </si>
  <si>
    <t>точечный (2хгалогенная 10 Вт)</t>
  </si>
  <si>
    <t>НСБ 11 5х20 (КЛЛ-26)</t>
  </si>
  <si>
    <t>ПКН (КГ-2000, наруж.)</t>
  </si>
  <si>
    <t>РКУ (ДРЛ-700, внутр.)</t>
  </si>
  <si>
    <t xml:space="preserve">1. Наименование объекта энергосервиса в соответствии с Техническим заданием: База подготовки производства Надымского РЭС филиала АО «Тюменьэнерго» Северные ЭС 
</t>
  </si>
  <si>
    <t xml:space="preserve">1.1.5. База подготовки производства Надымского РЭС филиала АО «Тюменьэнерго» Северные ЭС </t>
  </si>
  <si>
    <t xml:space="preserve">1. Наименование объекта энергосервиса в соответствии с Техническим заданием: База подготовки производства в г. Новый Уренгой филиала АО «Тюменьэнерго» Северные электрические сети
</t>
  </si>
  <si>
    <t>1.1.6. База подготовки производства в г. Новый Уренгой филиала АО «Тюменьэнерго» Северные электрические сети</t>
  </si>
  <si>
    <t xml:space="preserve">1. Наименование объекта энергосервиса в соответствии с Техническим заданием: Ремонтно-производственная база Варьеганского РЭС филиала АО «Тюменьэнерго» Нижневартовские электрические сети
</t>
  </si>
  <si>
    <t>1.1.7. Ремонтно-производственная база Варьеганского РЭС филиала АО «Тюменьэнерго» Нижневартовские электрические сети</t>
  </si>
  <si>
    <t>РКУ 16-400 (ДРЛ-400, наруж.)</t>
  </si>
  <si>
    <t>РКУ 16-400 (ДРЛ-400, внутр.)</t>
  </si>
  <si>
    <t>НСП 02-100-001 (ЛН-95)</t>
  </si>
  <si>
    <t>ЛПО 2х36 (ЛБ-36)</t>
  </si>
  <si>
    <t>НББ 61-60 (КЛЛ-25)</t>
  </si>
  <si>
    <t>люстра (3хКЛЛ-25)</t>
  </si>
  <si>
    <t>ЛВО 4х18 (ЛБ-18)</t>
  </si>
  <si>
    <t>ЛВО 2х18 (ЛБ-18)</t>
  </si>
  <si>
    <t xml:space="preserve">1. Наименование объекта энергосервиса в соответствии с Техническим заданием: Производственная база Правдинского РЭС филиала АО «Тюменьэнерго» Нефтеюганские электрические сети
</t>
  </si>
  <si>
    <t>1.1.8. Производственная база Правдинского РЭС филиала АО «Тюменьэнерго» Нефтеюганские электрические сети</t>
  </si>
  <si>
    <t>Потребляемая мощность светильника / лампы, Вт</t>
  </si>
  <si>
    <r>
      <rPr>
        <sz val="11"/>
        <rFont val="Calibri"/>
        <family val="2"/>
        <charset val="204"/>
      </rPr>
      <t>ARS/S 4x18(ЛД-20)</t>
    </r>
  </si>
  <si>
    <t>Техническое предложение для объекта энергосервиса: административный корпус филиала АО "Тюменьэнерго" Ноябрьские ЭС</t>
  </si>
  <si>
    <t>Техническое предложение для объекта энергосервиса: КНБ филиала АО "Тюменьэнерго" Ноябрьские ЭС</t>
  </si>
  <si>
    <t>Техническое предложение для объекта энергосервиса: РПБ филиала АО "Тюменьэнерго" Ноябрьские ЭС</t>
  </si>
  <si>
    <t>Техническое предложение для объекта энергосервиса: РПБ Муравленковского РЭС филиала АО "Тюменьэнерго" Ноябрьские ЭС</t>
  </si>
  <si>
    <t>Техническое предложение для объекта энергосервиса: БПП Надымского РЭС филиала АО "Тюменьэнерго" Северные ЭС</t>
  </si>
  <si>
    <t>Техническое предложение для объекта энергосервиса: БПП филиала АО "Тюменьэнерго" Северные ЭС в г. Новый Уренгой</t>
  </si>
  <si>
    <t>Техническое предложение для объекта энергосервиса: РПБ Варьеганского РЭС филиала АО "Тюменьэнерго" Нижневартовские ЭС</t>
  </si>
  <si>
    <t>Техническое предложение для объекта энергосервиса: ПБ Правдинского РЭС филиала АО "Тюменьэнерго" Нефтеюганские ЭС</t>
  </si>
  <si>
    <t>Экономия э/э в год, руб.</t>
  </si>
  <si>
    <t>Экономия э/э в год, %</t>
  </si>
  <si>
    <t>Итого по АК Ноябрьских ЭС:</t>
  </si>
  <si>
    <t>Базовая система освещения</t>
  </si>
  <si>
    <t>Итого по ПБ Правдинского РЭС                                Нефтеюганских ЭС:</t>
  </si>
  <si>
    <t>(с учетом НДС 18%)</t>
  </si>
  <si>
    <t>Итого по КНБ Ноябрьских ЭС:</t>
  </si>
  <si>
    <t>Итого по РПБ Муравленковского РЭС Ноябрьских ЭС:</t>
  </si>
  <si>
    <t>Итого по РПБ Ноябрьских ЭС:</t>
  </si>
  <si>
    <t>Итого по БПП Надымского РЭС                                                   Северных ЭС:</t>
  </si>
  <si>
    <t>Итого по БПП Северных ЭС                                                  в г. Новый Уренгой:</t>
  </si>
  <si>
    <t>Итого по РПБ Варьеганского РЭС Нижневартовских ЭС:</t>
  </si>
  <si>
    <t>6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</si>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</sst>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(* #,##0.00_);_(* \(#,##0.00\);_(* &quot;-&quot;??_);_(@_)"/>
    <numFmt numFmtId="165" formatCode="#,##0.00\ [$€-41B];[Red]\-#,##0.00\ [$€-41B]"/>
    <numFmt numFmtId="166" formatCode="0.0"/>
    <numFmt numFmtId="167" formatCode="#,##0.000"/>
    <numFmt numFmtId="168" formatCode="#,##0.0"/>
    <numFmt numFmtId="169" formatCode="_-* #,##0.00_р_._-;\-* #,##0.00_р_._-;_-* \-??_р_._-;_-@_-"/>
  </numFmts>
  <fonts count="30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b/>
      <sz val="14"/>
      <color indexed="13"/>
      <name val="Arial"/>
      <family val="2"/>
    </font>
    <font>
      <b/>
      <u/>
      <sz val="12"/>
      <name val="Arial"/>
      <family val="2"/>
    </font>
    <font>
      <b/>
      <u/>
      <sz val="28"/>
      <color indexed="12"/>
      <name val="Bauhaus 93"/>
      <family val="5"/>
    </font>
    <font>
      <b/>
      <sz val="11"/>
      <color indexed="12"/>
      <name val="Arial"/>
      <family val="2"/>
    </font>
    <font>
      <sz val="11"/>
      <color indexed="12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Arial1"/>
      <charset val="238"/>
    </font>
    <font>
      <sz val="11"/>
      <color indexed="8"/>
      <name val="Calibri"/>
      <family val="2"/>
      <charset val="238"/>
    </font>
    <font>
      <b/>
      <i/>
      <sz val="16"/>
      <color indexed="8"/>
      <name val="Arial1"/>
      <charset val="238"/>
    </font>
    <font>
      <b/>
      <i/>
      <u/>
      <sz val="11"/>
      <color indexed="8"/>
      <name val="Arial1"/>
      <charset val="238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u/>
      <sz val="14.3"/>
      <color theme="1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Calibri"/>
      <family val="2"/>
      <charset val="204"/>
    </font>
    <font>
      <sz val="11"/>
      <color rgb="FF0070C0"/>
      <name val="Calibri"/>
      <family val="2"/>
      <charset val="204"/>
    </font>
    <font>
      <sz val="1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EBF1DE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CE6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EBF1DE"/>
      </patternFill>
    </fill>
    <fill>
      <patternFill patternType="solid">
        <fgColor theme="0"/>
        <bgColor rgb="FFDCE6F2"/>
      </patternFill>
    </fill>
    <fill>
      <patternFill patternType="solid">
        <fgColor theme="0"/>
        <bgColor rgb="FFFFFF00"/>
      </patternFill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1">
    <xf numFmtId="0" fontId="0" fillId="0" borderId="0"/>
    <xf numFmtId="0" fontId="8" fillId="0" borderId="0">
      <alignment vertical="center"/>
    </xf>
    <xf numFmtId="164" fontId="6" fillId="0" borderId="0" applyFont="0" applyFill="0" applyBorder="0" applyAlignment="0" applyProtection="0"/>
    <xf numFmtId="0" fontId="16" fillId="0" borderId="0">
      <alignment horizontal="center"/>
    </xf>
    <xf numFmtId="0" fontId="16" fillId="0" borderId="0">
      <alignment horizontal="center" textRotation="90"/>
    </xf>
    <xf numFmtId="0" fontId="9" fillId="2" borderId="0">
      <alignment vertical="center"/>
    </xf>
    <xf numFmtId="0" fontId="6" fillId="0" borderId="0"/>
    <xf numFmtId="0" fontId="15" fillId="0" borderId="0"/>
    <xf numFmtId="0" fontId="12" fillId="0" borderId="0"/>
    <xf numFmtId="0" fontId="14" fillId="0" borderId="0"/>
    <xf numFmtId="0" fontId="15" fillId="0" borderId="0"/>
    <xf numFmtId="0" fontId="22" fillId="0" borderId="0"/>
    <xf numFmtId="0" fontId="7" fillId="3" borderId="0"/>
    <xf numFmtId="14" fontId="10" fillId="0" borderId="1">
      <alignment horizontal="left"/>
      <protection locked="0"/>
    </xf>
    <xf numFmtId="0" fontId="17" fillId="0" borderId="0"/>
    <xf numFmtId="165" fontId="17" fillId="0" borderId="0"/>
    <xf numFmtId="0" fontId="11" fillId="0" borderId="1">
      <alignment wrapText="1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/>
    <xf numFmtId="169" fontId="25" fillId="0" borderId="0" applyBorder="0" applyProtection="0"/>
  </cellStyleXfs>
  <cellXfs count="155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12" fillId="0" borderId="2" xfId="0" applyFont="1" applyBorder="1"/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4" fontId="0" fillId="0" borderId="2" xfId="0" applyNumberFormat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/>
    <xf numFmtId="0" fontId="20" fillId="0" borderId="0" xfId="0" applyFont="1"/>
    <xf numFmtId="0" fontId="20" fillId="0" borderId="0" xfId="0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2" fillId="0" borderId="2" xfId="0" applyFont="1" applyBorder="1" applyAlignment="1">
      <alignment vertical="top"/>
    </xf>
    <xf numFmtId="0" fontId="12" fillId="0" borderId="2" xfId="0" applyFont="1" applyBorder="1" applyAlignment="1">
      <alignment vertical="top" wrapText="1"/>
    </xf>
    <xf numFmtId="10" fontId="12" fillId="0" borderId="2" xfId="0" applyNumberFormat="1" applyFont="1" applyBorder="1" applyAlignment="1">
      <alignment vertical="top"/>
    </xf>
    <xf numFmtId="0" fontId="0" fillId="0" borderId="2" xfId="0" applyBorder="1" applyAlignment="1">
      <alignment vertical="top" wrapText="1"/>
    </xf>
    <xf numFmtId="2" fontId="0" fillId="0" borderId="2" xfId="0" applyNumberFormat="1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/>
    </xf>
    <xf numFmtId="4" fontId="0" fillId="0" borderId="2" xfId="0" applyNumberFormat="1" applyBorder="1" applyAlignment="1">
      <alignment horizontal="right" vertical="top"/>
    </xf>
    <xf numFmtId="4" fontId="0" fillId="0" borderId="2" xfId="58" applyNumberFormat="1" applyFont="1" applyBorder="1" applyAlignment="1">
      <alignment horizontal="right" vertical="top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applyFill="1" applyBorder="1" applyAlignment="1">
      <alignment vertical="top"/>
    </xf>
    <xf numFmtId="4" fontId="0" fillId="2" borderId="2" xfId="0" applyNumberFormat="1" applyFill="1" applyBorder="1" applyAlignment="1">
      <alignment vertical="top"/>
    </xf>
    <xf numFmtId="4" fontId="0" fillId="2" borderId="0" xfId="0" applyNumberFormat="1" applyFill="1" applyBorder="1" applyAlignment="1">
      <alignment vertical="top"/>
    </xf>
    <xf numFmtId="0" fontId="0" fillId="0" borderId="2" xfId="0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/>
    </xf>
    <xf numFmtId="0" fontId="0" fillId="2" borderId="2" xfId="0" applyFill="1" applyBorder="1" applyAlignment="1">
      <alignment horizontal="right" vertical="top"/>
    </xf>
    <xf numFmtId="4" fontId="0" fillId="2" borderId="2" xfId="0" applyNumberFormat="1" applyFill="1" applyBorder="1" applyAlignment="1">
      <alignment vertical="top"/>
    </xf>
    <xf numFmtId="4" fontId="0" fillId="0" borderId="2" xfId="0" applyNumberFormat="1" applyFill="1" applyBorder="1" applyAlignment="1">
      <alignment horizontal="right" vertical="top"/>
    </xf>
    <xf numFmtId="0" fontId="25" fillId="0" borderId="0" xfId="59"/>
    <xf numFmtId="0" fontId="26" fillId="0" borderId="0" xfId="59" applyFont="1"/>
    <xf numFmtId="0" fontId="19" fillId="0" borderId="0" xfId="59" applyFont="1" applyAlignment="1">
      <alignment vertical="center"/>
    </xf>
    <xf numFmtId="0" fontId="18" fillId="0" borderId="0" xfId="59" applyFont="1" applyAlignment="1">
      <alignment horizontal="center" vertical="center"/>
    </xf>
    <xf numFmtId="0" fontId="18" fillId="0" borderId="0" xfId="59" applyFont="1" applyBorder="1" applyAlignment="1">
      <alignment horizontal="center" vertical="center"/>
    </xf>
    <xf numFmtId="0" fontId="27" fillId="4" borderId="2" xfId="59" applyFont="1" applyFill="1" applyBorder="1" applyAlignment="1">
      <alignment horizontal="center" vertical="center" wrapText="1"/>
    </xf>
    <xf numFmtId="49" fontId="19" fillId="4" borderId="2" xfId="59" applyNumberFormat="1" applyFont="1" applyFill="1" applyBorder="1" applyAlignment="1">
      <alignment horizontal="center" vertical="center" wrapText="1"/>
    </xf>
    <xf numFmtId="0" fontId="19" fillId="0" borderId="0" xfId="59" applyFont="1" applyAlignment="1">
      <alignment vertical="center" wrapText="1"/>
    </xf>
    <xf numFmtId="2" fontId="19" fillId="0" borderId="0" xfId="59" applyNumberFormat="1" applyFont="1" applyAlignment="1">
      <alignment vertical="center" wrapText="1"/>
    </xf>
    <xf numFmtId="1" fontId="19" fillId="0" borderId="2" xfId="59" applyNumberFormat="1" applyFont="1" applyBorder="1" applyAlignment="1">
      <alignment horizontal="center" vertical="center" wrapText="1"/>
    </xf>
    <xf numFmtId="0" fontId="27" fillId="0" borderId="2" xfId="59" applyFont="1" applyBorder="1" applyAlignment="1">
      <alignment horizontal="left" vertical="center"/>
    </xf>
    <xf numFmtId="3" fontId="19" fillId="0" borderId="2" xfId="59" applyNumberFormat="1" applyFont="1" applyBorder="1" applyAlignment="1">
      <alignment horizontal="center" vertical="center" wrapText="1"/>
    </xf>
    <xf numFmtId="2" fontId="19" fillId="0" borderId="2" xfId="59" applyNumberFormat="1" applyFont="1" applyBorder="1" applyAlignment="1">
      <alignment horizontal="center" vertical="center" wrapText="1"/>
    </xf>
    <xf numFmtId="167" fontId="19" fillId="0" borderId="2" xfId="59" applyNumberFormat="1" applyFont="1" applyBorder="1" applyAlignment="1">
      <alignment horizontal="center" vertical="center" wrapText="1"/>
    </xf>
    <xf numFmtId="4" fontId="19" fillId="0" borderId="2" xfId="59" applyNumberFormat="1" applyFont="1" applyBorder="1" applyAlignment="1">
      <alignment horizontal="center" vertical="center" wrapText="1"/>
    </xf>
    <xf numFmtId="2" fontId="18" fillId="0" borderId="2" xfId="59" applyNumberFormat="1" applyFont="1" applyBorder="1" applyAlignment="1">
      <alignment horizontal="center" vertical="center" wrapText="1"/>
    </xf>
    <xf numFmtId="3" fontId="18" fillId="5" borderId="2" xfId="59" applyNumberFormat="1" applyFont="1" applyFill="1" applyBorder="1" applyAlignment="1">
      <alignment horizontal="center" vertical="center" wrapText="1"/>
    </xf>
    <xf numFmtId="167" fontId="18" fillId="5" borderId="2" xfId="59" applyNumberFormat="1" applyFont="1" applyFill="1" applyBorder="1" applyAlignment="1">
      <alignment horizontal="center" vertical="center" wrapText="1"/>
    </xf>
    <xf numFmtId="4" fontId="18" fillId="0" borderId="2" xfId="59" applyNumberFormat="1" applyFont="1" applyBorder="1" applyAlignment="1">
      <alignment horizontal="center" vertical="center" wrapText="1"/>
    </xf>
    <xf numFmtId="1" fontId="18" fillId="0" borderId="2" xfId="59" applyNumberFormat="1" applyFont="1" applyBorder="1" applyAlignment="1">
      <alignment horizontal="center" vertical="center" wrapText="1"/>
    </xf>
    <xf numFmtId="167" fontId="18" fillId="0" borderId="2" xfId="59" applyNumberFormat="1" applyFont="1" applyBorder="1" applyAlignment="1">
      <alignment horizontal="center" vertical="center" wrapText="1"/>
    </xf>
    <xf numFmtId="2" fontId="18" fillId="0" borderId="0" xfId="59" applyNumberFormat="1" applyFont="1" applyBorder="1" applyAlignment="1">
      <alignment horizontal="center" vertical="center" wrapText="1"/>
    </xf>
    <xf numFmtId="2" fontId="19" fillId="0" borderId="0" xfId="59" applyNumberFormat="1" applyFont="1" applyBorder="1" applyAlignment="1">
      <alignment horizontal="center" vertical="center" wrapText="1"/>
    </xf>
    <xf numFmtId="166" fontId="28" fillId="0" borderId="0" xfId="59" applyNumberFormat="1" applyFont="1" applyBorder="1" applyAlignment="1">
      <alignment horizontal="center" vertical="center" wrapText="1"/>
    </xf>
    <xf numFmtId="2" fontId="19" fillId="5" borderId="0" xfId="59" applyNumberFormat="1" applyFont="1" applyFill="1" applyBorder="1" applyAlignment="1">
      <alignment vertical="center" wrapText="1"/>
    </xf>
    <xf numFmtId="1" fontId="28" fillId="0" borderId="0" xfId="59" applyNumberFormat="1" applyFont="1" applyBorder="1" applyAlignment="1">
      <alignment horizontal="center" vertical="center" wrapText="1"/>
    </xf>
    <xf numFmtId="2" fontId="19" fillId="5" borderId="0" xfId="59" applyNumberFormat="1" applyFont="1" applyFill="1" applyBorder="1" applyAlignment="1">
      <alignment horizontal="center" vertical="center" wrapText="1"/>
    </xf>
    <xf numFmtId="2" fontId="27" fillId="5" borderId="0" xfId="59" applyNumberFormat="1" applyFont="1" applyFill="1" applyBorder="1" applyAlignment="1">
      <alignment horizontal="center" vertical="center" wrapText="1"/>
    </xf>
    <xf numFmtId="2" fontId="19" fillId="4" borderId="2" xfId="59" applyNumberFormat="1" applyFont="1" applyFill="1" applyBorder="1" applyAlignment="1">
      <alignment vertical="center" wrapText="1"/>
    </xf>
    <xf numFmtId="1" fontId="19" fillId="5" borderId="0" xfId="59" applyNumberFormat="1" applyFont="1" applyFill="1" applyBorder="1" applyAlignment="1">
      <alignment horizontal="center" vertical="center" wrapText="1"/>
    </xf>
    <xf numFmtId="0" fontId="27" fillId="5" borderId="0" xfId="59" applyFont="1" applyFill="1" applyBorder="1" applyAlignment="1">
      <alignment horizontal="left" vertical="center"/>
    </xf>
    <xf numFmtId="4" fontId="19" fillId="5" borderId="0" xfId="59" applyNumberFormat="1" applyFont="1" applyFill="1" applyBorder="1" applyAlignment="1">
      <alignment horizontal="center" vertical="center" wrapText="1"/>
    </xf>
    <xf numFmtId="2" fontId="18" fillId="0" borderId="0" xfId="59" applyNumberFormat="1" applyFont="1" applyAlignment="1">
      <alignment vertical="center" wrapText="1"/>
    </xf>
    <xf numFmtId="167" fontId="19" fillId="0" borderId="2" xfId="60" applyNumberFormat="1" applyFont="1" applyBorder="1" applyAlignment="1" applyProtection="1">
      <alignment horizontal="center" vertical="center" wrapText="1"/>
    </xf>
    <xf numFmtId="167" fontId="19" fillId="0" borderId="0" xfId="59" applyNumberFormat="1" applyFont="1" applyAlignment="1">
      <alignment vertical="center" wrapText="1"/>
    </xf>
    <xf numFmtId="167" fontId="19" fillId="0" borderId="0" xfId="60" applyNumberFormat="1" applyFont="1" applyBorder="1" applyAlignment="1" applyProtection="1">
      <alignment horizontal="center" vertical="center" wrapText="1"/>
    </xf>
    <xf numFmtId="167" fontId="18" fillId="0" borderId="0" xfId="60" applyNumberFormat="1" applyFont="1" applyBorder="1" applyAlignment="1" applyProtection="1">
      <alignment horizontal="center" vertical="center" wrapText="1"/>
    </xf>
    <xf numFmtId="4" fontId="25" fillId="0" borderId="0" xfId="59" applyNumberFormat="1"/>
    <xf numFmtId="3" fontId="19" fillId="5" borderId="0" xfId="59" applyNumberFormat="1" applyFont="1" applyFill="1" applyBorder="1" applyAlignment="1">
      <alignment horizontal="center" vertical="center" wrapText="1"/>
    </xf>
    <xf numFmtId="0" fontId="25" fillId="0" borderId="0" xfId="59" applyAlignment="1">
      <alignment horizontal="right"/>
    </xf>
    <xf numFmtId="4" fontId="25" fillId="0" borderId="0" xfId="59" applyNumberFormat="1" applyAlignment="1">
      <alignment horizontal="right"/>
    </xf>
    <xf numFmtId="3" fontId="19" fillId="0" borderId="0" xfId="59" applyNumberFormat="1" applyFont="1" applyAlignment="1">
      <alignment vertical="center" wrapText="1"/>
    </xf>
    <xf numFmtId="4" fontId="19" fillId="0" borderId="0" xfId="59" applyNumberFormat="1" applyFont="1" applyAlignment="1">
      <alignment vertical="center" wrapText="1"/>
    </xf>
    <xf numFmtId="3" fontId="25" fillId="0" borderId="0" xfId="59" applyNumberFormat="1"/>
    <xf numFmtId="2" fontId="18" fillId="5" borderId="0" xfId="59" applyNumberFormat="1" applyFont="1" applyFill="1" applyBorder="1" applyAlignment="1">
      <alignment horizontal="center" vertical="center" wrapText="1"/>
    </xf>
    <xf numFmtId="4" fontId="18" fillId="5" borderId="0" xfId="59" applyNumberFormat="1" applyFont="1" applyFill="1" applyBorder="1" applyAlignment="1">
      <alignment horizontal="center" vertical="center" wrapText="1"/>
    </xf>
    <xf numFmtId="2" fontId="19" fillId="0" borderId="0" xfId="59" applyNumberFormat="1" applyFont="1" applyBorder="1" applyAlignment="1">
      <alignment vertical="center" wrapText="1"/>
    </xf>
    <xf numFmtId="1" fontId="19" fillId="7" borderId="2" xfId="59" applyNumberFormat="1" applyFont="1" applyFill="1" applyBorder="1" applyAlignment="1">
      <alignment horizontal="center" vertical="center" wrapText="1"/>
    </xf>
    <xf numFmtId="167" fontId="19" fillId="7" borderId="2" xfId="59" applyNumberFormat="1" applyFont="1" applyFill="1" applyBorder="1" applyAlignment="1">
      <alignment horizontal="center" vertical="center" wrapText="1"/>
    </xf>
    <xf numFmtId="3" fontId="19" fillId="7" borderId="2" xfId="59" applyNumberFormat="1" applyFont="1" applyFill="1" applyBorder="1" applyAlignment="1">
      <alignment horizontal="center" vertical="center" wrapText="1"/>
    </xf>
    <xf numFmtId="4" fontId="19" fillId="7" borderId="2" xfId="59" applyNumberFormat="1" applyFont="1" applyFill="1" applyBorder="1" applyAlignment="1">
      <alignment horizontal="center" vertical="center" wrapText="1"/>
    </xf>
    <xf numFmtId="0" fontId="27" fillId="7" borderId="2" xfId="59" applyFont="1" applyFill="1" applyBorder="1" applyAlignment="1">
      <alignment horizontal="left" vertical="center"/>
    </xf>
    <xf numFmtId="4" fontId="27" fillId="7" borderId="2" xfId="59" applyNumberFormat="1" applyFont="1" applyFill="1" applyBorder="1" applyAlignment="1">
      <alignment horizontal="left" vertical="center"/>
    </xf>
    <xf numFmtId="1" fontId="19" fillId="6" borderId="2" xfId="59" applyNumberFormat="1" applyFont="1" applyFill="1" applyBorder="1" applyAlignment="1">
      <alignment horizontal="center" vertical="center" wrapText="1"/>
    </xf>
    <xf numFmtId="0" fontId="25" fillId="0" borderId="2" xfId="59" applyFont="1" applyBorder="1" applyAlignment="1">
      <alignment horizontal="left" vertical="center"/>
    </xf>
    <xf numFmtId="0" fontId="27" fillId="5" borderId="2" xfId="59" applyFont="1" applyFill="1" applyBorder="1" applyAlignment="1">
      <alignment horizontal="left" vertical="center"/>
    </xf>
    <xf numFmtId="1" fontId="19" fillId="5" borderId="2" xfId="59" applyNumberFormat="1" applyFont="1" applyFill="1" applyBorder="1" applyAlignment="1">
      <alignment horizontal="center" vertical="center" wrapText="1"/>
    </xf>
    <xf numFmtId="167" fontId="18" fillId="0" borderId="2" xfId="60" applyNumberFormat="1" applyFont="1" applyBorder="1" applyAlignment="1" applyProtection="1">
      <alignment horizontal="center" vertical="center" wrapText="1"/>
    </xf>
    <xf numFmtId="3" fontId="19" fillId="5" borderId="2" xfId="59" applyNumberFormat="1" applyFont="1" applyFill="1" applyBorder="1" applyAlignment="1">
      <alignment horizontal="center" vertical="center" wrapText="1"/>
    </xf>
    <xf numFmtId="166" fontId="19" fillId="0" borderId="2" xfId="59" applyNumberFormat="1" applyFont="1" applyBorder="1" applyAlignment="1">
      <alignment horizontal="center" vertical="center" wrapText="1"/>
    </xf>
    <xf numFmtId="0" fontId="19" fillId="8" borderId="0" xfId="59" applyFont="1" applyFill="1"/>
    <xf numFmtId="0" fontId="19" fillId="5" borderId="2" xfId="59" applyFont="1" applyFill="1" applyBorder="1" applyAlignment="1">
      <alignment horizontal="left" vertical="center"/>
    </xf>
    <xf numFmtId="1" fontId="19" fillId="0" borderId="2" xfId="59" applyNumberFormat="1" applyFont="1" applyFill="1" applyBorder="1" applyAlignment="1">
      <alignment horizontal="center" vertical="center" wrapText="1"/>
    </xf>
    <xf numFmtId="167" fontId="19" fillId="5" borderId="2" xfId="59" applyNumberFormat="1" applyFont="1" applyFill="1" applyBorder="1" applyAlignment="1">
      <alignment horizontal="center" vertical="center" wrapText="1"/>
    </xf>
    <xf numFmtId="4" fontId="19" fillId="5" borderId="2" xfId="59" applyNumberFormat="1" applyFont="1" applyFill="1" applyBorder="1" applyAlignment="1">
      <alignment horizontal="center" vertical="center" wrapText="1"/>
    </xf>
    <xf numFmtId="2" fontId="19" fillId="5" borderId="0" xfId="59" applyNumberFormat="1" applyFont="1" applyFill="1" applyAlignment="1">
      <alignment vertical="center" wrapText="1"/>
    </xf>
    <xf numFmtId="1" fontId="19" fillId="9" borderId="2" xfId="59" applyNumberFormat="1" applyFont="1" applyFill="1" applyBorder="1" applyAlignment="1">
      <alignment horizontal="center" vertical="center" wrapText="1"/>
    </xf>
    <xf numFmtId="3" fontId="26" fillId="0" borderId="0" xfId="59" applyNumberFormat="1" applyFont="1"/>
    <xf numFmtId="168" fontId="19" fillId="0" borderId="2" xfId="59" applyNumberFormat="1" applyFont="1" applyBorder="1" applyAlignment="1">
      <alignment horizontal="center" vertical="center" wrapText="1"/>
    </xf>
    <xf numFmtId="0" fontId="19" fillId="0" borderId="2" xfId="59" applyFont="1" applyBorder="1" applyAlignment="1">
      <alignment horizontal="left" vertical="center"/>
    </xf>
    <xf numFmtId="4" fontId="18" fillId="5" borderId="2" xfId="59" applyNumberFormat="1" applyFont="1" applyFill="1" applyBorder="1" applyAlignment="1">
      <alignment horizontal="center" vertical="center" wrapText="1"/>
    </xf>
    <xf numFmtId="4" fontId="19" fillId="0" borderId="0" xfId="59" applyNumberFormat="1" applyFont="1" applyAlignment="1">
      <alignment horizontal="right" vertical="center" wrapText="1"/>
    </xf>
    <xf numFmtId="2" fontId="0" fillId="0" borderId="0" xfId="0" applyNumberFormat="1" applyAlignment="1">
      <alignment vertical="top"/>
    </xf>
    <xf numFmtId="1" fontId="19" fillId="10" borderId="2" xfId="59" applyNumberFormat="1" applyFont="1" applyFill="1" applyBorder="1" applyAlignment="1">
      <alignment horizontal="center" vertical="center" wrapText="1"/>
    </xf>
    <xf numFmtId="167" fontId="19" fillId="10" borderId="2" xfId="59" applyNumberFormat="1" applyFont="1" applyFill="1" applyBorder="1" applyAlignment="1">
      <alignment horizontal="center" vertical="center" wrapText="1"/>
    </xf>
    <xf numFmtId="3" fontId="19" fillId="10" borderId="2" xfId="59" applyNumberFormat="1" applyFont="1" applyFill="1" applyBorder="1" applyAlignment="1">
      <alignment horizontal="center" vertical="center" wrapText="1"/>
    </xf>
    <xf numFmtId="4" fontId="19" fillId="10" borderId="2" xfId="59" applyNumberFormat="1" applyFont="1" applyFill="1" applyBorder="1" applyAlignment="1">
      <alignment horizontal="center" vertical="center" wrapText="1"/>
    </xf>
    <xf numFmtId="0" fontId="19" fillId="10" borderId="2" xfId="59" applyFont="1" applyFill="1" applyBorder="1" applyAlignment="1">
      <alignment horizontal="left" vertical="center"/>
    </xf>
    <xf numFmtId="0" fontId="25" fillId="0" borderId="0" xfId="59" applyFont="1"/>
    <xf numFmtId="0" fontId="25" fillId="10" borderId="2" xfId="59" applyFont="1" applyFill="1" applyBorder="1" applyAlignment="1">
      <alignment horizontal="left" vertical="center"/>
    </xf>
    <xf numFmtId="0" fontId="27" fillId="10" borderId="2" xfId="59" applyFont="1" applyFill="1" applyBorder="1" applyAlignment="1">
      <alignment horizontal="left" vertical="center"/>
    </xf>
    <xf numFmtId="0" fontId="27" fillId="4" borderId="2" xfId="59" applyFont="1" applyFill="1" applyBorder="1" applyAlignment="1">
      <alignment horizontal="center" vertical="center" wrapText="1"/>
    </xf>
    <xf numFmtId="1" fontId="18" fillId="6" borderId="4" xfId="0" applyNumberFormat="1" applyFont="1" applyFill="1" applyBorder="1" applyAlignment="1">
      <alignment horizontal="left" vertical="center" wrapText="1"/>
    </xf>
    <xf numFmtId="0" fontId="27" fillId="4" borderId="2" xfId="59" applyFont="1" applyFill="1" applyBorder="1" applyAlignment="1">
      <alignment horizontal="center" vertical="center" wrapText="1"/>
    </xf>
    <xf numFmtId="0" fontId="27" fillId="4" borderId="7" xfId="59" applyFont="1" applyFill="1" applyBorder="1" applyAlignment="1">
      <alignment horizontal="center" vertical="center" wrapText="1"/>
    </xf>
    <xf numFmtId="0" fontId="29" fillId="6" borderId="7" xfId="0" applyFont="1" applyFill="1" applyBorder="1" applyAlignment="1">
      <alignment horizontal="center" vertical="center" wrapText="1"/>
    </xf>
    <xf numFmtId="10" fontId="19" fillId="10" borderId="2" xfId="59" applyNumberFormat="1" applyFont="1" applyFill="1" applyBorder="1" applyAlignment="1">
      <alignment horizontal="center" vertical="center" wrapText="1"/>
    </xf>
    <xf numFmtId="10" fontId="18" fillId="10" borderId="2" xfId="59" applyNumberFormat="1" applyFont="1" applyFill="1" applyBorder="1" applyAlignment="1">
      <alignment horizontal="center" vertical="center" wrapText="1"/>
    </xf>
    <xf numFmtId="166" fontId="19" fillId="10" borderId="2" xfId="59" applyNumberFormat="1" applyFont="1" applyFill="1" applyBorder="1" applyAlignment="1">
      <alignment horizontal="center" vertical="center" wrapText="1"/>
    </xf>
    <xf numFmtId="166" fontId="19" fillId="7" borderId="2" xfId="59" applyNumberFormat="1" applyFont="1" applyFill="1" applyBorder="1" applyAlignment="1">
      <alignment horizontal="center" vertical="center" wrapText="1"/>
    </xf>
    <xf numFmtId="0" fontId="29" fillId="6" borderId="7" xfId="0" applyFont="1" applyFill="1" applyBorder="1" applyAlignment="1">
      <alignment horizontal="center" vertical="center" wrapText="1"/>
    </xf>
    <xf numFmtId="0" fontId="27" fillId="4" borderId="2" xfId="59" applyFont="1" applyFill="1" applyBorder="1" applyAlignment="1">
      <alignment horizontal="center" vertical="center" wrapText="1"/>
    </xf>
    <xf numFmtId="166" fontId="19" fillId="5" borderId="2" xfId="59" applyNumberFormat="1" applyFont="1" applyFill="1" applyBorder="1" applyAlignment="1">
      <alignment horizontal="center" vertical="center" wrapText="1"/>
    </xf>
    <xf numFmtId="3" fontId="18" fillId="0" borderId="2" xfId="59" applyNumberFormat="1" applyFont="1" applyBorder="1" applyAlignment="1">
      <alignment horizontal="center" vertical="center" wrapText="1"/>
    </xf>
    <xf numFmtId="4" fontId="12" fillId="0" borderId="0" xfId="59" applyNumberFormat="1" applyFont="1"/>
    <xf numFmtId="1" fontId="18" fillId="6" borderId="4" xfId="0" applyNumberFormat="1" applyFont="1" applyFill="1" applyBorder="1" applyAlignment="1">
      <alignment vertical="center" wrapText="1"/>
    </xf>
    <xf numFmtId="166" fontId="18" fillId="6" borderId="4" xfId="0" applyNumberFormat="1" applyFont="1" applyFill="1" applyBorder="1" applyAlignment="1">
      <alignment vertical="center" wrapText="1"/>
    </xf>
    <xf numFmtId="0" fontId="27" fillId="11" borderId="2" xfId="59" applyFont="1" applyFill="1" applyBorder="1" applyAlignment="1">
      <alignment horizontal="left" vertical="center"/>
    </xf>
    <xf numFmtId="0" fontId="0" fillId="0" borderId="0" xfId="0" applyAlignment="1">
      <alignment vertical="top" wrapText="1"/>
    </xf>
    <xf numFmtId="2" fontId="19" fillId="0" borderId="0" xfId="59" applyNumberFormat="1" applyFont="1" applyBorder="1" applyAlignment="1">
      <alignment horizontal="right" vertical="center" wrapText="1"/>
    </xf>
    <xf numFmtId="2" fontId="18" fillId="5" borderId="0" xfId="59" applyNumberFormat="1" applyFont="1" applyFill="1" applyBorder="1" applyAlignment="1">
      <alignment horizontal="center" vertical="center" wrapText="1"/>
    </xf>
    <xf numFmtId="1" fontId="18" fillId="6" borderId="3" xfId="0" applyNumberFormat="1" applyFont="1" applyFill="1" applyBorder="1" applyAlignment="1">
      <alignment horizontal="left" vertical="center" wrapText="1"/>
    </xf>
    <xf numFmtId="1" fontId="18" fillId="6" borderId="4" xfId="0" applyNumberFormat="1" applyFont="1" applyFill="1" applyBorder="1" applyAlignment="1">
      <alignment horizontal="left" vertical="center" wrapText="1"/>
    </xf>
    <xf numFmtId="1" fontId="18" fillId="6" borderId="5" xfId="0" applyNumberFormat="1" applyFont="1" applyFill="1" applyBorder="1" applyAlignment="1">
      <alignment horizontal="left" vertical="center" wrapText="1"/>
    </xf>
    <xf numFmtId="0" fontId="29" fillId="6" borderId="6" xfId="0" applyFont="1" applyFill="1" applyBorder="1" applyAlignment="1">
      <alignment horizontal="center" vertical="center" wrapText="1"/>
    </xf>
    <xf numFmtId="0" fontId="29" fillId="6" borderId="7" xfId="0" applyFont="1" applyFill="1" applyBorder="1" applyAlignment="1">
      <alignment horizontal="center" vertical="center" wrapText="1"/>
    </xf>
    <xf numFmtId="2" fontId="18" fillId="0" borderId="3" xfId="59" applyNumberFormat="1" applyFont="1" applyBorder="1" applyAlignment="1">
      <alignment horizontal="center" vertical="center" wrapText="1"/>
    </xf>
    <xf numFmtId="2" fontId="18" fillId="0" borderId="4" xfId="59" applyNumberFormat="1" applyFont="1" applyBorder="1" applyAlignment="1">
      <alignment horizontal="center" vertical="center" wrapText="1"/>
    </xf>
    <xf numFmtId="0" fontId="18" fillId="0" borderId="0" xfId="59" applyFont="1" applyBorder="1" applyAlignment="1">
      <alignment horizontal="center" wrapText="1"/>
    </xf>
    <xf numFmtId="0" fontId="18" fillId="0" borderId="0" xfId="59" applyFont="1" applyBorder="1" applyAlignment="1">
      <alignment horizontal="center" vertical="center"/>
    </xf>
    <xf numFmtId="0" fontId="18" fillId="4" borderId="2" xfId="59" applyFont="1" applyFill="1" applyBorder="1" applyAlignment="1">
      <alignment horizontal="center" vertical="center"/>
    </xf>
    <xf numFmtId="0" fontId="27" fillId="4" borderId="6" xfId="59" applyFont="1" applyFill="1" applyBorder="1" applyAlignment="1">
      <alignment horizontal="center" vertical="center" wrapText="1"/>
    </xf>
    <xf numFmtId="0" fontId="27" fillId="4" borderId="7" xfId="59" applyFont="1" applyFill="1" applyBorder="1" applyAlignment="1">
      <alignment horizontal="center" vertical="center" wrapText="1"/>
    </xf>
    <xf numFmtId="0" fontId="27" fillId="4" borderId="2" xfId="59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9" fillId="11" borderId="2" xfId="59" applyFont="1" applyFill="1" applyBorder="1" applyAlignment="1">
      <alignment horizontal="left" vertical="center"/>
    </xf>
    <xf numFmtId="0" fontId="19" fillId="4" borderId="6" xfId="59" applyFont="1" applyFill="1" applyBorder="1" applyAlignment="1">
      <alignment horizontal="center" vertical="center" wrapText="1"/>
    </xf>
    <xf numFmtId="0" fontId="19" fillId="4" borderId="8" xfId="59" applyFont="1" applyFill="1" applyBorder="1" applyAlignment="1">
      <alignment horizontal="center" vertical="center" wrapText="1"/>
    </xf>
    <xf numFmtId="0" fontId="19" fillId="4" borderId="7" xfId="59" applyFont="1" applyFill="1" applyBorder="1" applyAlignment="1">
      <alignment horizontal="center" vertical="center" wrapText="1"/>
    </xf>
    <xf numFmtId="1" fontId="18" fillId="6" borderId="2" xfId="0" applyNumberFormat="1" applyFont="1" applyFill="1" applyBorder="1" applyAlignment="1">
      <alignment horizontal="left" vertical="center" wrapText="1"/>
    </xf>
    <xf numFmtId="166" fontId="18" fillId="6" borderId="2" xfId="0" applyNumberFormat="1" applyFont="1" applyFill="1" applyBorder="1" applyAlignment="1">
      <alignment horizontal="left" vertical="center" wrapText="1"/>
    </xf>
  </cellXfs>
  <cellStyles count="61">
    <cellStyle name="col_head" xfId="1"/>
    <cellStyle name="Comma 2" xfId="2"/>
    <cellStyle name="Heading" xfId="3"/>
    <cellStyle name="Heading1" xfId="4"/>
    <cellStyle name="MAEC" xfId="5"/>
    <cellStyle name="Normal 2" xfId="6"/>
    <cellStyle name="Normal 2 2" xfId="7"/>
    <cellStyle name="Normal 3" xfId="8"/>
    <cellStyle name="Normal 3 2" xfId="9"/>
    <cellStyle name="normální 2" xfId="10"/>
    <cellStyle name="normální 2 2" xfId="11"/>
    <cellStyle name="page_header" xfId="12"/>
    <cellStyle name="Proj_Info" xfId="13"/>
    <cellStyle name="Result" xfId="14"/>
    <cellStyle name="Result2" xfId="15"/>
    <cellStyle name="Rev_desc" xfId="16"/>
    <cellStyle name="Гиперссылка 2" xfId="17"/>
    <cellStyle name="Обычный" xfId="0" builtinId="0"/>
    <cellStyle name="Обычный 2" xfId="18"/>
    <cellStyle name="Обычный 2 2" xfId="19"/>
    <cellStyle name="Обычный 2 2 2" xfId="20"/>
    <cellStyle name="Обычный 2 2 2 2" xfId="21"/>
    <cellStyle name="Обычный 2 2 2 2 2" xfId="22"/>
    <cellStyle name="Обычный 2 2 2 3" xfId="23"/>
    <cellStyle name="Обычный 2 2 3" xfId="24"/>
    <cellStyle name="Обычный 2 2 3 2" xfId="25"/>
    <cellStyle name="Обычный 2 2 3 2 2" xfId="26"/>
    <cellStyle name="Обычный 2 2 3 2 2 2" xfId="27"/>
    <cellStyle name="Обычный 2 2 3 2 3" xfId="28"/>
    <cellStyle name="Обычный 2 2 3 3" xfId="29"/>
    <cellStyle name="Обычный 2 2 4" xfId="30"/>
    <cellStyle name="Обычный 2 2 4 2" xfId="31"/>
    <cellStyle name="Обычный 2 2 5" xfId="32"/>
    <cellStyle name="Обычный 2 3" xfId="33"/>
    <cellStyle name="Обычный 2 4" xfId="34"/>
    <cellStyle name="Обычный 2 4 2" xfId="35"/>
    <cellStyle name="Обычный 2 5" xfId="36"/>
    <cellStyle name="Обычный 3" xfId="37"/>
    <cellStyle name="Обычный 3 2" xfId="38"/>
    <cellStyle name="Обычный 3 2 2" xfId="39"/>
    <cellStyle name="Обычный 3 3" xfId="40"/>
    <cellStyle name="Обычный 4" xfId="41"/>
    <cellStyle name="Обычный 5" xfId="42"/>
    <cellStyle name="Обычный 5 2" xfId="43"/>
    <cellStyle name="Обычный 6" xfId="44"/>
    <cellStyle name="Обычный 7" xfId="59"/>
    <cellStyle name="Процентный 2" xfId="45"/>
    <cellStyle name="Процентный 2 2" xfId="46"/>
    <cellStyle name="Процентный 2 2 2" xfId="47"/>
    <cellStyle name="Процентный 2 2 2 2" xfId="48"/>
    <cellStyle name="Процентный 2 2 3" xfId="49"/>
    <cellStyle name="Процентный 2 3" xfId="50"/>
    <cellStyle name="Процентный 2 3 2" xfId="51"/>
    <cellStyle name="Процентный 2 3 2 2" xfId="52"/>
    <cellStyle name="Процентный 2 3 2 2 2" xfId="53"/>
    <cellStyle name="Процентный 2 3 2 3" xfId="54"/>
    <cellStyle name="Процентный 2 3 3" xfId="55"/>
    <cellStyle name="Процентный 2 4" xfId="56"/>
    <cellStyle name="Процентный 3" xfId="57"/>
    <cellStyle name="Финансовый" xfId="58" builtinId="3"/>
    <cellStyle name="Финансовый 2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397369</xdr:colOff>
      <xdr:row>64</xdr:row>
      <xdr:rowOff>18720</xdr:rowOff>
    </xdr:to>
    <xdr:sp macro="" textlink="">
      <xdr:nvSpPr>
        <xdr:cNvPr id="2" name="CustomShape 1" hidden="1"/>
        <xdr:cNvSpPr/>
      </xdr:nvSpPr>
      <xdr:spPr>
        <a:xfrm>
          <a:off x="0" y="0"/>
          <a:ext cx="9536606" cy="88960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0;&#1072;\&#1069;&#1057;&#1050;&#1054;%2001.04.13\&#1060;&#1080;&#1085;&#1072;&#1085;&#1089;&#1086;&#1074;&#1099;&#1077;%20&#1084;&#1086;&#1076;&#1077;&#1083;&#1080;\&#1041;&#1077;&#1083;&#1103;&#1077;&#1074;\&#1055;&#1088;&#1086;&#1077;&#1082;&#1090;&#1099;\&#1044;&#1077;&#1087;&#1072;&#1088;&#1090;&#1072;&#1084;&#1077;&#1085;&#1090;%20&#1053;&#1072;&#1091;&#1082;&#1080;%20&#1075;.%20&#1052;&#1086;&#1089;&#1082;&#1074;&#1072;\&#1056;&#1072;&#1089;&#1095;&#1077;&#1090;%20&#1101;&#1092;&#1092;&#1077;&#1082;&#1090;&#1080;&#1074;&#1085;&#1086;&#1089;&#1090;&#1080;\msslc_retrofit-financial-analysis-tool_v1.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80\Razvitie\&#1050;&#1047;&#1057;&#1050;%20&#1076;&#1086;&#1087;%20&#1083;&#1080;&#1085;&#1080;&#1080;%20&#1074;&#1099;&#1076;&#1077;&#1083;&#1077;&#1085;&#1080;&#1103;%20&#1048;&#106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4;&#1069;&#1055;&#1080;&#1040;\&#1063;&#1077;&#1088;&#1085;&#1099;&#1096;&#1077;&#1074;\&#1054;&#1082;&#1090;&#1103;&#1073;&#1088;&#1100;%204\&#1055;&#1088;&#1077;&#1076;&#1087;&#1088;&#1080;&#1103;&#1090;&#1080;&#110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Plan&amp;Otchet\&#1044;&#1069;&#1055;&#1080;&#1040;\&#1057;&#1074;&#1086;&#1076;.&#1101;&#1082;.%20&#1086;&#1090;&#1076;&#1077;&#1083;\&#1055;&#1083;&#1072;&#1085;%20&#1085;&#1072;%203%20&#1082;&#1074;-&#1083;%202002%20&#1075;\&#1055;&#1083;&#1072;&#1085;%20&#1085;&#1072;%20&#1089;&#1077;&#1085;&#1090;&#1103;&#1073;&#1088;&#1100;\&#1044;&#1083;&#1103;%20&#1092;&#1080;&#1085;&#1072;&#1085;&#1089;&#1080;&#1089;&#1090;&#1086;&#1074;%20&#1087;&#1088;&#1077;&#1076;&#1074;%2015_08_02\&#1055;&#1086;&#1090;&#1086;&#1082;&#1080;%20&#1076;&#1083;&#1103;%20&#1048;.&#1041;.&#1050;&#1091;&#1088;&#1099;&#1096;&#1086;&#1074;&#10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Plan&amp;Otchet\&#1044;&#1069;&#1055;&#1080;&#1040;\&#1057;&#1074;&#1086;&#1076;.&#1101;&#1082;.%20&#1086;&#1090;&#1076;&#1077;&#1083;\&#1060;&#1077;&#1074;&#1088;&#1072;&#1083;&#1100;1\&#1055;&#1088;&#1077;&#1076;&#1087;&#1088;&#1080;&#1103;&#1090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silyevV/Desktop/&#1058;&#1047;-3.%2020160408/5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silyevV/Desktop/&#1069;&#1085;&#1077;&#1088;&#1075;&#1086;&#1089;&#1077;&#1088;&#1074;&#1080;&#1089;%20(&#1058;&#1047;-3,%20&#1055;&#1061;&#1053;)/&#1058;&#1047;-3.%2020160408/19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silyevV/Desktop/&#1069;&#1085;&#1077;&#1088;&#1075;&#1086;&#1089;&#1077;&#1088;&#1074;&#1080;&#1089;%20(&#1058;&#1047;-3,%20&#1055;&#1061;&#1053;)/&#1058;&#1047;-3.%2020160408/20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Oilchem\&#1080;&#1085;&#1090;&#1077;&#1088;&#1092;&#1077;&#1081;&#1089;\&#1050;3_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na\c\_&#1055;&#1083;&#1072;&#1085;&#1057;&#1057;\2001\10.&#1055;&#1051;&#1040;&#1053;%20&#1057;&#1057;\10.&#1055;&#1051;&#1040;&#1053;%20&#1057;&#10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Definitions"/>
      <sheetName val="InputPage"/>
      <sheetName val="MaintenancePage"/>
      <sheetName val="ResultsSummary"/>
      <sheetName val="FinancePage"/>
      <sheetName val="Environmental Impact"/>
      <sheetName val="Project Ongoing Costs"/>
      <sheetName val="Business As Usual"/>
      <sheetName val="Project Installation Costs"/>
    </sheetNames>
    <sheetDataSet>
      <sheetData sheetId="0"/>
      <sheetData sheetId="1"/>
      <sheetData sheetId="2">
        <row r="123">
          <cell r="A123" t="str">
            <v/>
          </cell>
          <cell r="B123" t="str">
            <v/>
          </cell>
        </row>
        <row r="124">
          <cell r="A124" t="str">
            <v/>
          </cell>
          <cell r="B124" t="str">
            <v/>
          </cell>
        </row>
        <row r="125">
          <cell r="A125" t="str">
            <v/>
          </cell>
          <cell r="B125" t="str">
            <v/>
          </cell>
        </row>
        <row r="126">
          <cell r="A126" t="str">
            <v/>
          </cell>
          <cell r="B126" t="str">
            <v/>
          </cell>
        </row>
        <row r="127">
          <cell r="A127" t="str">
            <v/>
          </cell>
          <cell r="B127" t="str">
            <v/>
          </cell>
        </row>
        <row r="128">
          <cell r="A128" t="str">
            <v/>
          </cell>
          <cell r="B128" t="str">
            <v/>
          </cell>
        </row>
        <row r="129">
          <cell r="A129" t="str">
            <v/>
          </cell>
          <cell r="B129" t="str">
            <v/>
          </cell>
        </row>
        <row r="130">
          <cell r="A130" t="str">
            <v/>
          </cell>
          <cell r="B130" t="str">
            <v/>
          </cell>
        </row>
        <row r="131">
          <cell r="A131" t="str">
            <v/>
          </cell>
          <cell r="B131" t="str">
            <v/>
          </cell>
        </row>
        <row r="132">
          <cell r="A132" t="str">
            <v/>
          </cell>
          <cell r="B132" t="str">
            <v/>
          </cell>
        </row>
        <row r="133">
          <cell r="A133" t="str">
            <v/>
          </cell>
          <cell r="B133" t="str">
            <v/>
          </cell>
        </row>
        <row r="134">
          <cell r="A134" t="str">
            <v/>
          </cell>
          <cell r="B134" t="str">
            <v/>
          </cell>
        </row>
        <row r="135">
          <cell r="A135" t="str">
            <v/>
          </cell>
          <cell r="B135" t="str">
            <v/>
          </cell>
        </row>
        <row r="136">
          <cell r="A136" t="str">
            <v/>
          </cell>
          <cell r="B136" t="str">
            <v/>
          </cell>
        </row>
        <row r="137">
          <cell r="A137" t="str">
            <v/>
          </cell>
          <cell r="B137" t="str">
            <v/>
          </cell>
        </row>
        <row r="138">
          <cell r="A138" t="str">
            <v/>
          </cell>
          <cell r="B138" t="str">
            <v/>
          </cell>
        </row>
        <row r="139">
          <cell r="A139" t="str">
            <v/>
          </cell>
          <cell r="B139" t="str">
            <v/>
          </cell>
        </row>
        <row r="140">
          <cell r="A140" t="str">
            <v/>
          </cell>
          <cell r="B140" t="str">
            <v/>
          </cell>
        </row>
        <row r="141">
          <cell r="A141" t="str">
            <v/>
          </cell>
          <cell r="B141" t="str">
            <v/>
          </cell>
        </row>
        <row r="142">
          <cell r="A142" t="str">
            <v/>
          </cell>
          <cell r="B142" t="str">
            <v/>
          </cell>
        </row>
        <row r="143">
          <cell r="A143" t="str">
            <v/>
          </cell>
          <cell r="B143" t="str">
            <v/>
          </cell>
        </row>
        <row r="144">
          <cell r="A144" t="str">
            <v/>
          </cell>
          <cell r="B144" t="str">
            <v/>
          </cell>
        </row>
        <row r="145">
          <cell r="A145" t="str">
            <v/>
          </cell>
          <cell r="B145" t="str">
            <v/>
          </cell>
        </row>
        <row r="146">
          <cell r="A146" t="str">
            <v/>
          </cell>
          <cell r="B146" t="str">
            <v/>
          </cell>
        </row>
        <row r="147">
          <cell r="A147" t="str">
            <v/>
          </cell>
          <cell r="B147" t="str">
            <v/>
          </cell>
        </row>
        <row r="148">
          <cell r="A148" t="str">
            <v/>
          </cell>
          <cell r="B148" t="str">
            <v/>
          </cell>
        </row>
        <row r="149">
          <cell r="A149" t="str">
            <v/>
          </cell>
          <cell r="B149" t="str">
            <v/>
          </cell>
        </row>
        <row r="150">
          <cell r="A150" t="str">
            <v/>
          </cell>
          <cell r="B150" t="str">
            <v/>
          </cell>
        </row>
        <row r="151">
          <cell r="A151" t="str">
            <v/>
          </cell>
          <cell r="B151" t="str">
            <v/>
          </cell>
        </row>
        <row r="152">
          <cell r="A152" t="str">
            <v/>
          </cell>
          <cell r="B152" t="str">
            <v/>
          </cell>
        </row>
        <row r="153">
          <cell r="A153" t="str">
            <v/>
          </cell>
          <cell r="B153" t="str">
            <v/>
          </cell>
        </row>
        <row r="154">
          <cell r="A154" t="str">
            <v/>
          </cell>
          <cell r="B154" t="str">
            <v/>
          </cell>
        </row>
        <row r="155">
          <cell r="A155" t="str">
            <v/>
          </cell>
          <cell r="B155" t="str">
            <v/>
          </cell>
        </row>
        <row r="156">
          <cell r="A156" t="str">
            <v/>
          </cell>
          <cell r="B156" t="str">
            <v/>
          </cell>
        </row>
        <row r="157">
          <cell r="A157" t="str">
            <v/>
          </cell>
          <cell r="B157" t="str">
            <v/>
          </cell>
        </row>
        <row r="158">
          <cell r="A158" t="str">
            <v/>
          </cell>
          <cell r="B158" t="str">
            <v/>
          </cell>
        </row>
        <row r="159">
          <cell r="A159" t="str">
            <v/>
          </cell>
          <cell r="B159" t="str">
            <v/>
          </cell>
        </row>
        <row r="160">
          <cell r="A160" t="str">
            <v/>
          </cell>
          <cell r="B160" t="str">
            <v/>
          </cell>
        </row>
        <row r="161">
          <cell r="A161" t="str">
            <v/>
          </cell>
          <cell r="B161" t="str">
            <v/>
          </cell>
        </row>
        <row r="162">
          <cell r="A162" t="str">
            <v/>
          </cell>
          <cell r="B162" t="str">
            <v/>
          </cell>
        </row>
        <row r="163">
          <cell r="A163" t="str">
            <v/>
          </cell>
          <cell r="B163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иальный баланс"/>
      <sheetName val="Себест"/>
      <sheetName val="Аморт"/>
      <sheetName val="Выручка"/>
      <sheetName val="показатели"/>
      <sheetName val="Калькуляция"/>
      <sheetName val="Выручка стар"/>
      <sheetName val="Себест стар"/>
      <sheetName val="Расшкап. вложений"/>
      <sheetName val="финанкап.влож."/>
      <sheetName val="освкап.вложений"/>
    </sheetNames>
    <sheetDataSet>
      <sheetData sheetId="0"/>
      <sheetData sheetId="1"/>
      <sheetData sheetId="2"/>
      <sheetData sheetId="3">
        <row r="28">
          <cell r="R28">
            <v>1411556.4237288139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ход"/>
      <sheetName val="курс"/>
      <sheetName val="Сибур-Тюмень ПНГ"/>
      <sheetName val="ТНХК"/>
      <sheetName val="УОС"/>
      <sheetName val="Стирол Пермь"/>
      <sheetName val="ПГПЗ"/>
      <sheetName val="СибурНХ, Заря"/>
      <sheetName val="Туймазы и Шкапово"/>
      <sheetName val="Ангарск"/>
      <sheetName val="Салават НОС"/>
      <sheetName val="Каучук Стерлитамак"/>
      <sheetName val="ВолгоПХ"/>
      <sheetName val="НКНХ"/>
      <sheetName val="Красноярск СК"/>
      <sheetName val="Омск СК"/>
      <sheetName val="Воронеж СК"/>
      <sheetName val="Тольятти СК"/>
      <sheetName val="Азот"/>
      <sheetName val="СтерлитНХЗ"/>
      <sheetName val="Волжск ХВ"/>
      <sheetName val="Барнаул СВ"/>
      <sheetName val="Казань ОС"/>
      <sheetName val="Уфа"/>
      <sheetName val="АГП"/>
      <sheetName val="полимеры"/>
      <sheetName val="Томский НХК"/>
      <sheetName val="Белоруссия"/>
      <sheetName val="МНПЗ"/>
      <sheetName val="Лукойл"/>
      <sheetName val="Каустик"/>
      <sheetName val="Сибнефть"/>
      <sheetName val="ШГПЗ эстакада"/>
      <sheetName val="ЯЗТУ"/>
      <sheetName val="ЯрШЗ"/>
      <sheetName val="ВорШЗ"/>
      <sheetName val="УралШЗ"/>
      <sheetName val="БелШЗ"/>
      <sheetName val="Волтайр"/>
      <sheetName val="МоскШЗ"/>
      <sheetName val="ОмскШЗ"/>
      <sheetName val="КировШ"/>
    </sheetNames>
    <sheetDataSet>
      <sheetData sheetId="0" refreshError="1"/>
      <sheetData sheetId="1" refreshError="1">
        <row r="1">
          <cell r="B1">
            <v>27.9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нт"/>
      <sheetName val="потоки"/>
      <sheetName val="Лист1"/>
      <sheetName val="Лист2"/>
      <sheetName val="Лист3"/>
    </sheetNames>
    <sheetDataSet>
      <sheetData sheetId="0"/>
      <sheetData sheetId="1"/>
      <sheetData sheetId="2" refreshError="1">
        <row r="3">
          <cell r="O3">
            <v>31.56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ход"/>
      <sheetName val="курс"/>
      <sheetName val="АГП"/>
      <sheetName val="Сибур-Тюмень ПНГ"/>
      <sheetName val="ТНХК"/>
      <sheetName val="УОС"/>
      <sheetName val="ТГПЗ, ШГПЗ"/>
      <sheetName val="НовНХК"/>
      <sheetName val="ШГПЗ эст"/>
      <sheetName val="ПГПЗ"/>
      <sheetName val="Стирол, ЗБС"/>
      <sheetName val="СибурНХ, Заря"/>
      <sheetName val="Уфа"/>
      <sheetName val="Салават НОС"/>
      <sheetName val="Ангарск"/>
      <sheetName val="Новокуйб НПЗ"/>
      <sheetName val="ОмскНОС (Сибнефть)"/>
      <sheetName val="Капролактам"/>
      <sheetName val="Титан"/>
      <sheetName val="Стерлитамак"/>
      <sheetName val="НКНХ"/>
      <sheetName val="Красноярск СК"/>
      <sheetName val="Казань ЗСК"/>
      <sheetName val="Омск СК"/>
      <sheetName val="Воронеж СК"/>
      <sheetName val="Тольятти СК"/>
      <sheetName val="СтерлитНХЗ"/>
      <sheetName val="Казань ОС"/>
      <sheetName val="Полимеры"/>
      <sheetName val="Томский НХК"/>
      <sheetName val="Пластик"/>
      <sheetName val="МНПЗ"/>
      <sheetName val="Лукойл"/>
      <sheetName val="Каустик"/>
      <sheetName val="Белоруссия"/>
      <sheetName val="Азот"/>
      <sheetName val="Барнаул СВ"/>
      <sheetName val="Клинтекс"/>
      <sheetName val="Волжск ХВ"/>
      <sheetName val="КаменскХВ"/>
      <sheetName val="ЯЗТУ"/>
      <sheetName val="ЯрШЗ"/>
      <sheetName val="ВорШЗ"/>
      <sheetName val="УралШЗ"/>
      <sheetName val="БелШЗ"/>
      <sheetName val="Волтайр"/>
      <sheetName val="МоскШЗ"/>
      <sheetName val="ОмскШЗ"/>
      <sheetName val="КировШ"/>
      <sheetName val="Р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лават нос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лават нос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6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мер-е"/>
      <sheetName val="Смета"/>
      <sheetName val="Себ.ЦГФУ"/>
      <sheetName val="Себ.ЦГФУ (40)"/>
      <sheetName val="Товар"/>
      <sheetName val="себестоимость"/>
      <sheetName val="Рох"/>
      <sheetName val="ОХР"/>
      <sheetName val="Прочие"/>
      <sheetName val="Товар_23ц"/>
      <sheetName val="ЦГФУ"/>
      <sheetName val="Товар_11ц"/>
      <sheetName val="ИМ-2201"/>
      <sheetName val="ИМ-2201 (3)"/>
      <sheetName val="ИМ-2201 (с никелем на проц)"/>
      <sheetName val="ИМ-2201 (2)"/>
      <sheetName val="Никель_на_Кизельгуре"/>
      <sheetName val="ПТБФ"/>
      <sheetName val="ПТБФ (5)"/>
      <sheetName val="ПТБФ (2)"/>
      <sheetName val="ПТБФ (3)"/>
      <sheetName val="ПТБФ (4)"/>
      <sheetName val="Ц50"/>
      <sheetName val="Цех45"/>
      <sheetName val="Цех42"/>
      <sheetName val="Ц37"/>
      <sheetName val="Ц36"/>
      <sheetName val="Ц35"/>
      <sheetName val="Ц32"/>
      <sheetName val="Ц31"/>
      <sheetName val="Ц25"/>
      <sheetName val="Ц24"/>
      <sheetName val="Ц23"/>
      <sheetName val="Ц22"/>
      <sheetName val="Ц21"/>
      <sheetName val="Ц20"/>
      <sheetName val="Ц19"/>
      <sheetName val="Ц18"/>
      <sheetName val="Ц17"/>
      <sheetName val="Ц16"/>
      <sheetName val="Ц14"/>
      <sheetName val="Ц12"/>
      <sheetName val="Ц11_газ"/>
      <sheetName val="Ц11"/>
      <sheetName val="Ц9"/>
      <sheetName val="Ц7"/>
      <sheetName val="Ц6"/>
      <sheetName val="Ц5"/>
      <sheetName val="Ц3"/>
      <sheetName val="Ц2"/>
      <sheetName val="Ц1"/>
      <sheetName val="Захоложенная_вода"/>
      <sheetName val="Питьевая_вода"/>
      <sheetName val="Речная_вода"/>
      <sheetName val="Оборотная_вода"/>
      <sheetName val="Распределение_холода"/>
      <sheetName val="Холод"/>
      <sheetName val="Азот_кислород"/>
      <sheetName val="Сж_воздух_вд"/>
      <sheetName val="Сж_воздух_нд"/>
      <sheetName val="Пар_цеха3"/>
      <sheetName val="Себ_гор_воды"/>
      <sheetName val="Паровой_конденсат"/>
      <sheetName val="Хим_очищ_вода"/>
      <sheetName val="Хлорир_стоков"/>
      <sheetName val="Кальк_электроэн"/>
      <sheetName val="Питат_вода"/>
      <sheetName val="М_очис_стоков"/>
      <sheetName val="Перек_стоков"/>
      <sheetName val="Изопентан"/>
      <sheetName val="Изопрен"/>
      <sheetName val="ИП-2"/>
      <sheetName val="ИП-3"/>
      <sheetName val="ИП-4"/>
      <sheetName val="ИП-6"/>
      <sheetName val="ИП-5"/>
      <sheetName val="ИП-10"/>
      <sheetName val="Сухой_лед"/>
      <sheetName val="Двуокись_углерода"/>
      <sheetName val="Пар_П_19_2"/>
      <sheetName val="Ингаз"/>
      <sheetName val="Водород_электролит"/>
      <sheetName val="Сжигание_отходов"/>
      <sheetName val="Покупной_пар_с_ТЭЦ"/>
      <sheetName val="Пар_с_ТЭЦ"/>
      <sheetName val="З-П"/>
      <sheetName val="Б_очис_стоков"/>
      <sheetName val="Э_Э"/>
      <sheetName val="Стоки"/>
      <sheetName val="Цех_7"/>
      <sheetName val="Пар"/>
      <sheetName val="Вода"/>
      <sheetName val="Гор.вода"/>
      <sheetName val="Топл."/>
      <sheetName val="Покуп."/>
      <sheetName val="Цех_20"/>
      <sheetName val="Цех_45"/>
      <sheetName val="Расх."/>
      <sheetName val="Проект_бюдж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37">
          <cell r="E37">
            <v>784.32890588533678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таб.3.1.1 (2)"/>
      <sheetName val="таб.3.2.1"/>
      <sheetName val="таб.3.1.3 (5)"/>
      <sheetName val="таб.3.1.3 (6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МЕТА УТВ"/>
      <sheetName val="СЕБЕСТОИМОСТЬ"/>
      <sheetName val="РЕАЛИЗАЦИЯ"/>
      <sheetName val="ГФУ-2"/>
      <sheetName val="ЭП-60"/>
      <sheetName val="ЭТИЛБЕНЗОЛ"/>
      <sheetName val="СТИРОЛ"/>
      <sheetName val="ЛАК ДИКОРС"/>
      <sheetName val="СИНТЕЗ-ГАЗ"/>
      <sheetName val="МАСЛЯН АЛЬДЕГИДЫ"/>
      <sheetName val="БУТИЛОВ СПИРТЫ"/>
      <sheetName val="2-ЭТИЛГЕКСАНОЛ"/>
      <sheetName val="2-ЭТИЛГЕКСАН К-ТА"/>
      <sheetName val="ДИОКТИЛФТАЛАТ"/>
      <sheetName val="ГФУ"/>
      <sheetName val="ЭП"/>
      <sheetName val="ЭБ"/>
      <sheetName val="СТ"/>
      <sheetName val="СГ"/>
      <sheetName val="МА"/>
      <sheetName val="БС"/>
      <sheetName val="2-ЭГ"/>
      <sheetName val="2-ЭГК"/>
      <sheetName val="СЧ 25"/>
      <sheetName val="СЧ 26"/>
      <sheetName val="КОНСЕРВАЦИЯ"/>
      <sheetName val="ПАРОПРОВОД"/>
      <sheetName val="КОРП 332"/>
      <sheetName val="КОРП 332 А"/>
      <sheetName val="К 362"/>
      <sheetName val="ЦЕХ 44"/>
      <sheetName val="БОВ 1"/>
      <sheetName val="ВОЗДУХ"/>
      <sheetName val="МХО"/>
      <sheetName val="ХОВ"/>
      <sheetName val="ОБОГРЕВАЮЩАЯ ВОДА"/>
      <sheetName val="ГОРЯЧАЯ ВОДА"/>
      <sheetName val="ХПВ"/>
      <sheetName val="СЖИГАНИЕ ХЗВ"/>
      <sheetName val="ЦЕХ 45"/>
      <sheetName val="ЦЕХ 46"/>
      <sheetName val="ЦЕХ 70"/>
      <sheetName val="ПЕРЕКАЧКА"/>
      <sheetName val="ПОДЗЕМНЫЕ СЕТИ"/>
      <sheetName val="СКЛАДСКОЕ ХОЗ"/>
      <sheetName val="ФАКЕЛЬНОЕ ХОЗ"/>
      <sheetName val="ГСО"/>
      <sheetName val="ЦЕХ 49"/>
      <sheetName val="ВОХР"/>
      <sheetName val="СОП"/>
      <sheetName val="ЛАБОРАТОРИЯ"/>
      <sheetName val="АТУ"/>
      <sheetName val="ЦЕХ 48"/>
      <sheetName val="ТСУ-2"/>
      <sheetName val="ГТЭС-4"/>
      <sheetName val=" СЧ.25"/>
      <sheetName val=" СЧ.26"/>
      <sheetName val=" УСЛУГИ ЛАБОРАТОРИИ"/>
      <sheetName val=" УСЛУГИ СЖИГАНИЯ ХЗВ"/>
      <sheetName val=" УСЛУГИ ПЕРЕКАЧКИ"/>
      <sheetName val="ПРОВЕРКА"/>
      <sheetName val="ОКТЯБРЬ"/>
      <sheetName val="НОЯБРЬ"/>
      <sheetName val="ДЕКАБРЬ"/>
      <sheetName val="П ОТ ЭП-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>
        <row r="51">
          <cell r="C51">
            <v>297.7781260695283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2"/>
  <sheetViews>
    <sheetView tabSelected="1" zoomScale="85" zoomScaleNormal="85" workbookViewId="0">
      <selection activeCell="AE38" sqref="AE38"/>
    </sheetView>
  </sheetViews>
  <sheetFormatPr defaultRowHeight="12.75"/>
  <cols>
    <col min="1" max="7" width="14.140625" customWidth="1"/>
    <col min="8" max="9" width="14.140625" hidden="1" customWidth="1"/>
    <col min="10" max="10" width="14.140625" customWidth="1"/>
  </cols>
  <sheetData>
    <row r="1" spans="1:10">
      <c r="A1" s="10" t="s">
        <v>47</v>
      </c>
      <c r="B1" s="11"/>
      <c r="C1" s="11"/>
      <c r="D1" s="11"/>
      <c r="E1" s="11"/>
      <c r="F1" s="9"/>
      <c r="G1" s="9"/>
      <c r="H1" s="9"/>
      <c r="I1" s="9"/>
      <c r="J1" s="9"/>
    </row>
    <row r="2" spans="1:10">
      <c r="A2" s="10" t="s">
        <v>48</v>
      </c>
      <c r="B2" s="10"/>
      <c r="C2" s="10"/>
      <c r="D2" s="10"/>
      <c r="E2" s="10"/>
    </row>
    <row r="3" spans="1:10">
      <c r="A3" s="10" t="s">
        <v>93</v>
      </c>
      <c r="B3" s="10"/>
      <c r="C3" s="10"/>
      <c r="D3" s="10"/>
      <c r="E3" s="10"/>
    </row>
    <row r="4" spans="1:10">
      <c r="A4" s="10" t="s">
        <v>92</v>
      </c>
      <c r="B4" s="10"/>
      <c r="C4" s="10"/>
      <c r="D4" s="10"/>
      <c r="E4" s="10"/>
    </row>
    <row r="5" spans="1:10">
      <c r="A5" s="10" t="s">
        <v>96</v>
      </c>
      <c r="B5" s="10"/>
      <c r="C5" s="10"/>
      <c r="D5" s="10"/>
      <c r="E5" s="10"/>
    </row>
    <row r="6" spans="1:10">
      <c r="A6" s="10" t="s">
        <v>119</v>
      </c>
      <c r="B6" s="10"/>
      <c r="C6" s="10"/>
      <c r="D6" s="10"/>
      <c r="E6" s="10"/>
    </row>
    <row r="7" spans="1:10">
      <c r="A7" s="10" t="s">
        <v>159</v>
      </c>
      <c r="B7" s="10"/>
      <c r="C7" s="10"/>
      <c r="D7" s="10"/>
      <c r="E7" s="10"/>
    </row>
    <row r="8" spans="1:10">
      <c r="A8" s="10" t="s">
        <v>161</v>
      </c>
      <c r="B8" s="10"/>
      <c r="C8" s="10"/>
      <c r="D8" s="10"/>
      <c r="E8" s="10"/>
    </row>
    <row r="9" spans="1:10">
      <c r="A9" s="10" t="s">
        <v>163</v>
      </c>
      <c r="B9" s="10"/>
      <c r="C9" s="10"/>
      <c r="D9" s="10"/>
      <c r="E9" s="10"/>
    </row>
    <row r="10" spans="1:10">
      <c r="A10" s="10" t="s">
        <v>173</v>
      </c>
      <c r="B10" s="10"/>
      <c r="C10" s="10"/>
      <c r="D10" s="10"/>
      <c r="E10" s="10"/>
    </row>
    <row r="12" spans="1:10">
      <c r="A12" t="s">
        <v>18</v>
      </c>
    </row>
    <row r="13" spans="1:10">
      <c r="A13" t="s">
        <v>19</v>
      </c>
    </row>
    <row r="14" spans="1:10">
      <c r="A14" s="3" t="s">
        <v>16</v>
      </c>
      <c r="B14" s="19">
        <v>2017</v>
      </c>
      <c r="C14" s="19">
        <v>2018</v>
      </c>
      <c r="D14" s="19">
        <v>2019</v>
      </c>
      <c r="E14" s="19">
        <v>2020</v>
      </c>
      <c r="F14" s="19">
        <v>2021</v>
      </c>
      <c r="G14" s="19">
        <v>2022</v>
      </c>
      <c r="H14" s="4">
        <v>2021</v>
      </c>
      <c r="I14" s="4">
        <v>2022</v>
      </c>
      <c r="J14" s="4" t="s">
        <v>20</v>
      </c>
    </row>
    <row r="15" spans="1:10">
      <c r="A15" s="2" t="s">
        <v>21</v>
      </c>
      <c r="B15" s="7">
        <f>'Ком. предложение 1'!B16+'Ком. предложение 2'!B16+'Ком. предложение 3'!B16+'Ком. предложение 4'!B16+'Ком. предложение 5'!B16+'Ком. предложение 6'!B16+'Ком. предложение 7'!B16+'Ком. предложение 8'!B16</f>
        <v>0</v>
      </c>
      <c r="C15" s="7">
        <f>'Ком. предложение 1'!C16+'Ком. предложение 2'!C16+'Ком. предложение 3'!C16+'Ком. предложение 4'!C16+'Ком. предложение 5'!C16+'Ком. предложение 6'!C16+'Ком. предложение 7'!C16+'Ком. предложение 8'!C16</f>
        <v>0</v>
      </c>
      <c r="D15" s="7">
        <f>'Ком. предложение 1'!D16+'Ком. предложение 2'!D16+'Ком. предложение 3'!D16+'Ком. предложение 4'!D16+'Ком. предложение 5'!D16+'Ком. предложение 6'!D16+'Ком. предложение 7'!D16+'Ком. предложение 8'!D16</f>
        <v>0</v>
      </c>
      <c r="E15" s="7">
        <f>'Ком. предложение 1'!E16+'Ком. предложение 2'!E16+'Ком. предложение 3'!E16+'Ком. предложение 4'!E16+'Ком. предложение 5'!E16+'Ком. предложение 6'!E16+'Ком. предложение 7'!E16+'Ком. предложение 8'!E16</f>
        <v>0</v>
      </c>
      <c r="F15" s="7">
        <f>'Ком. предложение 1'!F16+'Ком. предложение 2'!F16+'Ком. предложение 3'!F16+'Ком. предложение 4'!F16+'Ком. предложение 5'!F16+'Ком. предложение 6'!F16+'Ком. предложение 7'!F16+'Ком. предложение 8'!F16</f>
        <v>0</v>
      </c>
      <c r="G15" s="7">
        <f>'Ком. предложение 1'!G16+'Ком. предложение 2'!G16+'Ком. предложение 3'!G16+'Ком. предложение 4'!G16+'Ком. предложение 5'!G16+'Ком. предложение 6'!G16+'Ком. предложение 7'!G16+'Ком. предложение 8'!G16</f>
        <v>0</v>
      </c>
      <c r="H15" s="7"/>
      <c r="I15" s="7"/>
      <c r="J15" s="7"/>
    </row>
    <row r="16" spans="1:10">
      <c r="A16" s="2" t="s">
        <v>22</v>
      </c>
      <c r="B16" s="7">
        <f>'Ком. предложение 1'!B17+'Ком. предложение 2'!B17+'Ком. предложение 3'!B17+'Ком. предложение 4'!B17+'Ком. предложение 5'!B17+'Ком. предложение 6'!B17+'Ком. предложение 7'!B17+'Ком. предложение 8'!B17</f>
        <v>0</v>
      </c>
      <c r="C16" s="7">
        <f>'Ком. предложение 1'!C17+'Ком. предложение 2'!C17+'Ком. предложение 3'!C17+'Ком. предложение 4'!C17+'Ком. предложение 5'!C17+'Ком. предложение 6'!C17+'Ком. предложение 7'!C17+'Ком. предложение 8'!C17</f>
        <v>0</v>
      </c>
      <c r="D16" s="7">
        <f>'Ком. предложение 1'!D17+'Ком. предложение 2'!D17+'Ком. предложение 3'!D17+'Ком. предложение 4'!D17+'Ком. предложение 5'!D17+'Ком. предложение 6'!D17+'Ком. предложение 7'!D17+'Ком. предложение 8'!D17</f>
        <v>0</v>
      </c>
      <c r="E16" s="7">
        <f>'Ком. предложение 1'!E17+'Ком. предложение 2'!E17+'Ком. предложение 3'!E17+'Ком. предложение 4'!E17+'Ком. предложение 5'!E17+'Ком. предложение 6'!E17+'Ком. предложение 7'!E17+'Ком. предложение 8'!E17</f>
        <v>0</v>
      </c>
      <c r="F16" s="7">
        <f>'Ком. предложение 1'!F17+'Ком. предложение 2'!F17+'Ком. предложение 3'!F17+'Ком. предложение 4'!F17+'Ком. предложение 5'!F17+'Ком. предложение 6'!F17+'Ком. предложение 7'!F17+'Ком. предложение 8'!F17</f>
        <v>0</v>
      </c>
      <c r="G16" s="7">
        <f>'Ком. предложение 1'!G17+'Ком. предложение 2'!G17+'Ком. предложение 3'!G17+'Ком. предложение 4'!G17+'Ком. предложение 5'!G17+'Ком. предложение 6'!G17+'Ком. предложение 7'!G17+'Ком. предложение 8'!G17</f>
        <v>0</v>
      </c>
      <c r="H16" s="7"/>
      <c r="I16" s="7"/>
      <c r="J16" s="7"/>
    </row>
    <row r="17" spans="1:10">
      <c r="A17" s="2" t="s">
        <v>23</v>
      </c>
      <c r="B17" s="7">
        <f>'Ком. предложение 1'!B18+'Ком. предложение 2'!B18+'Ком. предложение 3'!B18+'Ком. предложение 4'!B18+'Ком. предложение 5'!B18+'Ком. предложение 6'!B18+'Ком. предложение 7'!B18+'Ком. предложение 8'!B18</f>
        <v>0</v>
      </c>
      <c r="C17" s="7">
        <f>'Ком. предложение 1'!C18+'Ком. предложение 2'!C18+'Ком. предложение 3'!C18+'Ком. предложение 4'!C18+'Ком. предложение 5'!C18+'Ком. предложение 6'!C18+'Ком. предложение 7'!C18+'Ком. предложение 8'!C18</f>
        <v>0</v>
      </c>
      <c r="D17" s="7">
        <f>'Ком. предложение 1'!D18+'Ком. предложение 2'!D18+'Ком. предложение 3'!D18+'Ком. предложение 4'!D18+'Ком. предложение 5'!D18+'Ком. предложение 6'!D18+'Ком. предложение 7'!D18+'Ком. предложение 8'!D18</f>
        <v>0</v>
      </c>
      <c r="E17" s="7">
        <f>'Ком. предложение 1'!E18+'Ком. предложение 2'!E18+'Ком. предложение 3'!E18+'Ком. предложение 4'!E18+'Ком. предложение 5'!E18+'Ком. предложение 6'!E18+'Ком. предложение 7'!E18+'Ком. предложение 8'!E18</f>
        <v>0</v>
      </c>
      <c r="F17" s="7">
        <f>'Ком. предложение 1'!F18+'Ком. предложение 2'!F18+'Ком. предложение 3'!F18+'Ком. предложение 4'!F18+'Ком. предложение 5'!F18+'Ком. предложение 6'!F18+'Ком. предложение 7'!F18+'Ком. предложение 8'!F18</f>
        <v>0</v>
      </c>
      <c r="G17" s="7">
        <f>'Ком. предложение 1'!G18+'Ком. предложение 2'!G18+'Ком. предложение 3'!G18+'Ком. предложение 4'!G18+'Ком. предложение 5'!G18+'Ком. предложение 6'!G18+'Ком. предложение 7'!G18+'Ком. предложение 8'!G18</f>
        <v>0</v>
      </c>
      <c r="H17" s="7"/>
      <c r="I17" s="7"/>
      <c r="J17" s="7"/>
    </row>
    <row r="18" spans="1:10">
      <c r="A18" s="2" t="s">
        <v>24</v>
      </c>
      <c r="B18" s="7">
        <f>'Ком. предложение 1'!B19+'Ком. предложение 2'!B19+'Ком. предложение 3'!B19+'Ком. предложение 4'!B19+'Ком. предложение 5'!B19+'Ком. предложение 6'!B19+'Ком. предложение 7'!B19+'Ком. предложение 8'!B19</f>
        <v>0</v>
      </c>
      <c r="C18" s="7">
        <f>'Ком. предложение 1'!C19+'Ком. предложение 2'!C19+'Ком. предложение 3'!C19+'Ком. предложение 4'!C19+'Ком. предложение 5'!C19+'Ком. предложение 6'!C19+'Ком. предложение 7'!C19+'Ком. предложение 8'!C19</f>
        <v>0</v>
      </c>
      <c r="D18" s="7">
        <f>'Ком. предложение 1'!D19+'Ком. предложение 2'!D19+'Ком. предложение 3'!D19+'Ком. предложение 4'!D19+'Ком. предложение 5'!D19+'Ком. предложение 6'!D19+'Ком. предложение 7'!D19+'Ком. предложение 8'!D19</f>
        <v>0</v>
      </c>
      <c r="E18" s="7">
        <f>'Ком. предложение 1'!E19+'Ком. предложение 2'!E19+'Ком. предложение 3'!E19+'Ком. предложение 4'!E19+'Ком. предложение 5'!E19+'Ком. предложение 6'!E19+'Ком. предложение 7'!E19+'Ком. предложение 8'!E19</f>
        <v>0</v>
      </c>
      <c r="F18" s="7">
        <f>'Ком. предложение 1'!F19+'Ком. предложение 2'!F19+'Ком. предложение 3'!F19+'Ком. предложение 4'!F19+'Ком. предложение 5'!F19+'Ком. предложение 6'!F19+'Ком. предложение 7'!F19+'Ком. предложение 8'!F19</f>
        <v>0</v>
      </c>
      <c r="G18" s="7">
        <f>'Ком. предложение 1'!G19+'Ком. предложение 2'!G19+'Ком. предложение 3'!G19+'Ком. предложение 4'!G19+'Ком. предложение 5'!G19+'Ком. предложение 6'!G19+'Ком. предложение 7'!G19+'Ком. предложение 8'!G19</f>
        <v>0</v>
      </c>
      <c r="H18" s="7"/>
      <c r="I18" s="7"/>
      <c r="J18" s="7"/>
    </row>
    <row r="19" spans="1:10">
      <c r="A19" s="2" t="s">
        <v>25</v>
      </c>
      <c r="B19" s="7">
        <f>SUM(B15:B18)</f>
        <v>0</v>
      </c>
      <c r="C19" s="7">
        <f>SUM(C15:C18)</f>
        <v>0</v>
      </c>
      <c r="D19" s="7">
        <f t="shared" ref="D19:I19" si="0">SUM(D15:D18)</f>
        <v>0</v>
      </c>
      <c r="E19" s="7">
        <f t="shared" si="0"/>
        <v>0</v>
      </c>
      <c r="F19" s="7">
        <f t="shared" si="0"/>
        <v>0</v>
      </c>
      <c r="G19" s="7">
        <f t="shared" si="0"/>
        <v>0</v>
      </c>
      <c r="H19" s="7">
        <f t="shared" si="0"/>
        <v>0</v>
      </c>
      <c r="I19" s="7">
        <f t="shared" si="0"/>
        <v>0</v>
      </c>
      <c r="J19" s="7">
        <f>SUM(B19:I19)</f>
        <v>0</v>
      </c>
    </row>
    <row r="20" spans="1:10"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t="s">
        <v>26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3" t="s">
        <v>16</v>
      </c>
      <c r="B22" s="19">
        <v>2017</v>
      </c>
      <c r="C22" s="19">
        <v>2018</v>
      </c>
      <c r="D22" s="19">
        <v>2019</v>
      </c>
      <c r="E22" s="19">
        <v>2020</v>
      </c>
      <c r="F22" s="19">
        <v>2021</v>
      </c>
      <c r="G22" s="19">
        <v>2022</v>
      </c>
      <c r="H22" s="4">
        <v>2021</v>
      </c>
      <c r="I22" s="4">
        <v>2022</v>
      </c>
      <c r="J22" s="4" t="s">
        <v>20</v>
      </c>
    </row>
    <row r="23" spans="1:10">
      <c r="A23" s="2" t="s">
        <v>21</v>
      </c>
      <c r="B23" s="7">
        <f>'Ком. предложение 1'!B24+'Ком. предложение 2'!B24+'Ком. предложение 3'!B24+'Ком. предложение 4'!B24+'Ком. предложение 5'!B24+'Ком. предложение 6'!B24+'Ком. предложение 7'!B24+'Ком. предложение 8'!B24</f>
        <v>0</v>
      </c>
      <c r="C23" s="7">
        <f>'Ком. предложение 1'!C24+'Ком. предложение 2'!C24+'Ком. предложение 3'!C24+'Ком. предложение 4'!C24+'Ком. предложение 5'!C24+'Ком. предложение 6'!C24+'Ком. предложение 7'!C24+'Ком. предложение 8'!C24</f>
        <v>0</v>
      </c>
      <c r="D23" s="7">
        <f>'Ком. предложение 1'!D24+'Ком. предложение 2'!D24+'Ком. предложение 3'!D24+'Ком. предложение 4'!D24+'Ком. предложение 5'!D24+'Ком. предложение 6'!D24+'Ком. предложение 7'!D24+'Ком. предложение 8'!D24</f>
        <v>0</v>
      </c>
      <c r="E23" s="7">
        <f>'Ком. предложение 1'!E24+'Ком. предложение 2'!E24+'Ком. предложение 3'!E24+'Ком. предложение 4'!E24+'Ком. предложение 5'!E24+'Ком. предложение 6'!E24+'Ком. предложение 7'!E24+'Ком. предложение 8'!E24</f>
        <v>0</v>
      </c>
      <c r="F23" s="7">
        <f>'Ком. предложение 1'!F24+'Ком. предложение 2'!F24+'Ком. предложение 3'!F24+'Ком. предложение 4'!F24+'Ком. предложение 5'!F24+'Ком. предложение 6'!F24+'Ком. предложение 7'!F24+'Ком. предложение 8'!F24</f>
        <v>0</v>
      </c>
      <c r="G23" s="7">
        <f>'Ком. предложение 1'!G24+'Ком. предложение 2'!G24+'Ком. предложение 3'!G24+'Ком. предложение 4'!G24+'Ком. предложение 5'!G24+'Ком. предложение 6'!G24+'Ком. предложение 7'!G24+'Ком. предложение 8'!G24</f>
        <v>0</v>
      </c>
      <c r="H23" s="7"/>
      <c r="I23" s="7"/>
      <c r="J23" s="7"/>
    </row>
    <row r="24" spans="1:10">
      <c r="A24" s="2" t="s">
        <v>22</v>
      </c>
      <c r="B24" s="7">
        <f>'Ком. предложение 1'!B25+'Ком. предложение 2'!B25+'Ком. предложение 3'!B25+'Ком. предложение 4'!B25+'Ком. предложение 5'!B25+'Ком. предложение 6'!B25+'Ком. предложение 7'!B25+'Ком. предложение 8'!B25</f>
        <v>0</v>
      </c>
      <c r="C24" s="7">
        <f>'Ком. предложение 1'!C25+'Ком. предложение 2'!C25+'Ком. предложение 3'!C25+'Ком. предложение 4'!C25+'Ком. предложение 5'!C25+'Ком. предложение 6'!C25+'Ком. предложение 7'!C25+'Ком. предложение 8'!C25</f>
        <v>0</v>
      </c>
      <c r="D24" s="7">
        <f>'Ком. предложение 1'!D25+'Ком. предложение 2'!D25+'Ком. предложение 3'!D25+'Ком. предложение 4'!D25+'Ком. предложение 5'!D25+'Ком. предложение 6'!D25+'Ком. предложение 7'!D25+'Ком. предложение 8'!D25</f>
        <v>0</v>
      </c>
      <c r="E24" s="7">
        <f>'Ком. предложение 1'!E25+'Ком. предложение 2'!E25+'Ком. предложение 3'!E25+'Ком. предложение 4'!E25+'Ком. предложение 5'!E25+'Ком. предложение 6'!E25+'Ком. предложение 7'!E25+'Ком. предложение 8'!E25</f>
        <v>0</v>
      </c>
      <c r="F24" s="7">
        <f>'Ком. предложение 1'!F25+'Ком. предложение 2'!F25+'Ком. предложение 3'!F25+'Ком. предложение 4'!F25+'Ком. предложение 5'!F25+'Ком. предложение 6'!F25+'Ком. предложение 7'!F25+'Ком. предложение 8'!F25</f>
        <v>0</v>
      </c>
      <c r="G24" s="7">
        <f>'Ком. предложение 1'!G25+'Ком. предложение 2'!G25+'Ком. предложение 3'!G25+'Ком. предложение 4'!G25+'Ком. предложение 5'!G25+'Ком. предложение 6'!G25+'Ком. предложение 7'!G25+'Ком. предложение 8'!G25</f>
        <v>0</v>
      </c>
      <c r="H24" s="7"/>
      <c r="I24" s="7"/>
      <c r="J24" s="7"/>
    </row>
    <row r="25" spans="1:10">
      <c r="A25" s="2" t="s">
        <v>23</v>
      </c>
      <c r="B25" s="7">
        <f>'Ком. предложение 1'!B26+'Ком. предложение 2'!B26+'Ком. предложение 3'!B26+'Ком. предложение 4'!B26+'Ком. предложение 5'!B26+'Ком. предложение 6'!B26+'Ком. предложение 7'!B26+'Ком. предложение 8'!B26</f>
        <v>0</v>
      </c>
      <c r="C25" s="7">
        <f>'Ком. предложение 1'!C26+'Ком. предложение 2'!C26+'Ком. предложение 3'!C26+'Ком. предложение 4'!C26+'Ком. предложение 5'!C26+'Ком. предложение 6'!C26+'Ком. предложение 7'!C26+'Ком. предложение 8'!C26</f>
        <v>0</v>
      </c>
      <c r="D25" s="7">
        <f>'Ком. предложение 1'!D26+'Ком. предложение 2'!D26+'Ком. предложение 3'!D26+'Ком. предложение 4'!D26+'Ком. предложение 5'!D26+'Ком. предложение 6'!D26+'Ком. предложение 7'!D26+'Ком. предложение 8'!D26</f>
        <v>0</v>
      </c>
      <c r="E25" s="7">
        <f>'Ком. предложение 1'!E26+'Ком. предложение 2'!E26+'Ком. предложение 3'!E26+'Ком. предложение 4'!E26+'Ком. предложение 5'!E26+'Ком. предложение 6'!E26+'Ком. предложение 7'!E26+'Ком. предложение 8'!E26</f>
        <v>0</v>
      </c>
      <c r="F25" s="7">
        <f>'Ком. предложение 1'!F26+'Ком. предложение 2'!F26+'Ком. предложение 3'!F26+'Ком. предложение 4'!F26+'Ком. предложение 5'!F26+'Ком. предложение 6'!F26+'Ком. предложение 7'!F26+'Ком. предложение 8'!F26</f>
        <v>0</v>
      </c>
      <c r="G25" s="7">
        <f>'Ком. предложение 1'!G26+'Ком. предложение 2'!G26+'Ком. предложение 3'!G26+'Ком. предложение 4'!G26+'Ком. предложение 5'!G26+'Ком. предложение 6'!G26+'Ком. предложение 7'!G26+'Ком. предложение 8'!G26</f>
        <v>0</v>
      </c>
      <c r="H25" s="7"/>
      <c r="I25" s="7"/>
      <c r="J25" s="7"/>
    </row>
    <row r="26" spans="1:10">
      <c r="A26" s="2" t="s">
        <v>24</v>
      </c>
      <c r="B26" s="7">
        <f>'Ком. предложение 1'!B27+'Ком. предложение 2'!B27+'Ком. предложение 3'!B27+'Ком. предложение 4'!B27+'Ком. предложение 5'!B27+'Ком. предложение 6'!B27+'Ком. предложение 7'!B27+'Ком. предложение 8'!B27</f>
        <v>0</v>
      </c>
      <c r="C26" s="7">
        <f>'Ком. предложение 1'!C27+'Ком. предложение 2'!C27+'Ком. предложение 3'!C27+'Ком. предложение 4'!C27+'Ком. предложение 5'!C27+'Ком. предложение 6'!C27+'Ком. предложение 7'!C27+'Ком. предложение 8'!C27</f>
        <v>0</v>
      </c>
      <c r="D26" s="7">
        <f>'Ком. предложение 1'!D27+'Ком. предложение 2'!D27+'Ком. предложение 3'!D27+'Ком. предложение 4'!D27+'Ком. предложение 5'!D27+'Ком. предложение 6'!D27+'Ком. предложение 7'!D27+'Ком. предложение 8'!D27</f>
        <v>0</v>
      </c>
      <c r="E26" s="7">
        <f>'Ком. предложение 1'!E27+'Ком. предложение 2'!E27+'Ком. предложение 3'!E27+'Ком. предложение 4'!E27+'Ком. предложение 5'!E27+'Ком. предложение 6'!E27+'Ком. предложение 7'!E27+'Ком. предложение 8'!E27</f>
        <v>0</v>
      </c>
      <c r="F26" s="7">
        <f>'Ком. предложение 1'!F27+'Ком. предложение 2'!F27+'Ком. предложение 3'!F27+'Ком. предложение 4'!F27+'Ком. предложение 5'!F27+'Ком. предложение 6'!F27+'Ком. предложение 7'!F27+'Ком. предложение 8'!F27</f>
        <v>0</v>
      </c>
      <c r="G26" s="7">
        <f>'Ком. предложение 1'!G27+'Ком. предложение 2'!G27+'Ком. предложение 3'!G27+'Ком. предложение 4'!G27+'Ком. предложение 5'!G27+'Ком. предложение 6'!G27+'Ком. предложение 7'!G27+'Ком. предложение 8'!G27</f>
        <v>0</v>
      </c>
      <c r="H26" s="7"/>
      <c r="I26" s="7"/>
      <c r="J26" s="7"/>
    </row>
    <row r="27" spans="1:10">
      <c r="A27" s="2" t="s">
        <v>25</v>
      </c>
      <c r="B27" s="7">
        <f>SUM(B26)</f>
        <v>0</v>
      </c>
      <c r="C27" s="7">
        <f t="shared" ref="C27:I27" si="1">SUM(C23:C26)</f>
        <v>0</v>
      </c>
      <c r="D27" s="7">
        <f t="shared" si="1"/>
        <v>0</v>
      </c>
      <c r="E27" s="7">
        <f t="shared" si="1"/>
        <v>0</v>
      </c>
      <c r="F27" s="7">
        <f t="shared" si="1"/>
        <v>0</v>
      </c>
      <c r="G27" s="7">
        <f t="shared" si="1"/>
        <v>0</v>
      </c>
      <c r="H27" s="7">
        <f t="shared" si="1"/>
        <v>0</v>
      </c>
      <c r="I27" s="7">
        <f t="shared" si="1"/>
        <v>0</v>
      </c>
      <c r="J27" s="7">
        <f>SUM(B27:I27)</f>
        <v>0</v>
      </c>
    </row>
    <row r="29" spans="1:10">
      <c r="A29" t="s">
        <v>31</v>
      </c>
    </row>
    <row r="30" spans="1:10">
      <c r="A30" t="s">
        <v>32</v>
      </c>
    </row>
    <row r="31" spans="1:10">
      <c r="A31" s="3" t="s">
        <v>16</v>
      </c>
      <c r="B31" s="19">
        <v>2017</v>
      </c>
      <c r="C31" s="19">
        <v>2018</v>
      </c>
      <c r="D31" s="19">
        <v>2019</v>
      </c>
      <c r="E31" s="19">
        <v>2020</v>
      </c>
      <c r="F31" s="19">
        <v>2021</v>
      </c>
      <c r="G31" s="19">
        <v>2022</v>
      </c>
      <c r="H31" s="4">
        <v>2021</v>
      </c>
      <c r="I31" s="4">
        <v>2022</v>
      </c>
      <c r="J31" s="4" t="s">
        <v>20</v>
      </c>
    </row>
    <row r="32" spans="1:10">
      <c r="A32" s="2" t="s">
        <v>21</v>
      </c>
      <c r="B32" s="7">
        <f>'Ком. предложение 1'!B78+'Ком. предложение 2'!B78+'Ком. предложение 3'!B78+'Ком. предложение 4'!B78+'Ком. предложение 5'!B78+'Ком. предложение 6'!B78+'Ком. предложение 7'!B78+'Ком. предложение 8'!B78</f>
        <v>539482.88269</v>
      </c>
      <c r="C32" s="7">
        <f>'Ком. предложение 1'!C78+'Ком. предложение 2'!C78+'Ком. предложение 3'!C78+'Ком. предложение 4'!C78+'Ком. предложение 5'!C78+'Ком. предложение 6'!C78+'Ком. предложение 7'!C78+'Ком. предложение 8'!C78</f>
        <v>539482.88269</v>
      </c>
      <c r="D32" s="7">
        <f>'Ком. предложение 1'!D78+'Ком. предложение 2'!D78+'Ком. предложение 3'!D78+'Ком. предложение 4'!D78+'Ком. предложение 5'!D78+'Ком. предложение 6'!D78+'Ком. предложение 7'!D78+'Ком. предложение 8'!D78</f>
        <v>539482.88269</v>
      </c>
      <c r="E32" s="7">
        <f>'Ком. предложение 1'!E78+'Ком. предложение 2'!E78+'Ком. предложение 3'!E78+'Ком. предложение 4'!E78+'Ком. предложение 5'!E78+'Ком. предложение 6'!E78+'Ком. предложение 7'!E78+'Ком. предложение 8'!E78</f>
        <v>539482.88269</v>
      </c>
      <c r="F32" s="7">
        <f>'Ком. предложение 1'!F78+'Ком. предложение 2'!F78+'Ком. предложение 3'!F78+'Ком. предложение 4'!F78+'Ком. предложение 5'!F78+'Ком. предложение 6'!F78+'Ком. предложение 7'!F78+'Ком. предложение 8'!F78</f>
        <v>539482.88269</v>
      </c>
      <c r="G32" s="7">
        <f>'Ком. предложение 1'!G78+'Ком. предложение 2'!G78+'Ком. предложение 3'!G78+'Ком. предложение 4'!G78+'Ком. предложение 5'!G78+'Ком. предложение 6'!G78+'Ком. предложение 7'!G78+'Ком. предложение 8'!G78</f>
        <v>539482.88269</v>
      </c>
      <c r="H32" s="7"/>
      <c r="I32" s="7"/>
      <c r="J32" s="7"/>
    </row>
    <row r="33" spans="1:10">
      <c r="A33" s="2" t="s">
        <v>22</v>
      </c>
      <c r="B33" s="7">
        <f>'Ком. предложение 1'!B79+'Ком. предложение 2'!B79+'Ком. предложение 3'!B79+'Ком. предложение 4'!B79+'Ком. предложение 5'!B79+'Ком. предложение 6'!B79+'Ком. предложение 7'!B79+'Ком. предложение 8'!B79</f>
        <v>389179.64723000006</v>
      </c>
      <c r="C33" s="7">
        <f>'Ком. предложение 1'!C79+'Ком. предложение 2'!C79+'Ком. предложение 3'!C79+'Ком. предложение 4'!C79+'Ком. предложение 5'!C79+'Ком. предложение 6'!C79+'Ком. предложение 7'!C79+'Ком. предложение 8'!C79</f>
        <v>389179.64723000006</v>
      </c>
      <c r="D33" s="7">
        <f>'Ком. предложение 1'!D79+'Ком. предложение 2'!D79+'Ком. предложение 3'!D79+'Ком. предложение 4'!D79+'Ком. предложение 5'!D79+'Ком. предложение 6'!D79+'Ком. предложение 7'!D79+'Ком. предложение 8'!D79</f>
        <v>389179.64723000006</v>
      </c>
      <c r="E33" s="7">
        <f>'Ком. предложение 1'!E79+'Ком. предложение 2'!E79+'Ком. предложение 3'!E79+'Ком. предложение 4'!E79+'Ком. предложение 5'!E79+'Ком. предложение 6'!E79+'Ком. предложение 7'!E79+'Ком. предложение 8'!E79</f>
        <v>389179.64723000006</v>
      </c>
      <c r="F33" s="7">
        <f>'Ком. предложение 1'!F79+'Ком. предложение 2'!F79+'Ком. предложение 3'!F79+'Ком. предложение 4'!F79+'Ком. предложение 5'!F79+'Ком. предложение 6'!F79+'Ком. предложение 7'!F79+'Ком. предложение 8'!F79</f>
        <v>389179.64723000006</v>
      </c>
      <c r="G33" s="7">
        <f>'Ком. предложение 1'!G79+'Ком. предложение 2'!G79+'Ком. предложение 3'!G79+'Ком. предложение 4'!G79+'Ком. предложение 5'!G79+'Ком. предложение 6'!G79+'Ком. предложение 7'!G79+'Ком. предложение 8'!G79</f>
        <v>389179.64723000006</v>
      </c>
      <c r="H33" s="7"/>
      <c r="I33" s="7"/>
      <c r="J33" s="7"/>
    </row>
    <row r="34" spans="1:10">
      <c r="A34" s="2" t="s">
        <v>23</v>
      </c>
      <c r="B34" s="7">
        <f>'Ком. предложение 1'!B80+'Ком. предложение 2'!B80+'Ком. предложение 3'!B80+'Ком. предложение 4'!B80+'Ком. предложение 5'!B80+'Ком. предложение 6'!B80+'Ком. предложение 7'!B80+'Ком. предложение 8'!B80</f>
        <v>379098.37991999992</v>
      </c>
      <c r="C34" s="7">
        <f>'Ком. предложение 1'!C80+'Ком. предложение 2'!C80+'Ком. предложение 3'!C80+'Ком. предложение 4'!C80+'Ком. предложение 5'!C80+'Ком. предложение 6'!C80+'Ком. предложение 7'!C80+'Ком. предложение 8'!C80</f>
        <v>379098.37991999992</v>
      </c>
      <c r="D34" s="7">
        <f>'Ком. предложение 1'!D80+'Ком. предложение 2'!D80+'Ком. предложение 3'!D80+'Ком. предложение 4'!D80+'Ком. предложение 5'!D80+'Ком. предложение 6'!D80+'Ком. предложение 7'!D80+'Ком. предложение 8'!D80</f>
        <v>379098.37991999992</v>
      </c>
      <c r="E34" s="7">
        <f>'Ком. предложение 1'!E80+'Ком. предложение 2'!E80+'Ком. предложение 3'!E80+'Ком. предложение 4'!E80+'Ком. предложение 5'!E80+'Ком. предложение 6'!E80+'Ком. предложение 7'!E80+'Ком. предложение 8'!E80</f>
        <v>379098.37991999992</v>
      </c>
      <c r="F34" s="7">
        <f>'Ком. предложение 1'!F80+'Ком. предложение 2'!F80+'Ком. предложение 3'!F80+'Ком. предложение 4'!F80+'Ком. предложение 5'!F80+'Ком. предложение 6'!F80+'Ком. предложение 7'!F80+'Ком. предложение 8'!F80</f>
        <v>379098.37991999992</v>
      </c>
      <c r="G34" s="7">
        <f>'Ком. предложение 1'!G80+'Ком. предложение 2'!G80+'Ком. предложение 3'!G80+'Ком. предложение 4'!G80+'Ком. предложение 5'!G80+'Ком. предложение 6'!G80+'Ком. предложение 7'!G80+'Ком. предложение 8'!G80</f>
        <v>379098.37991999992</v>
      </c>
      <c r="H34" s="7"/>
      <c r="I34" s="7"/>
      <c r="J34" s="7"/>
    </row>
    <row r="35" spans="1:10">
      <c r="A35" s="2" t="s">
        <v>24</v>
      </c>
      <c r="B35" s="7">
        <f>'Ком. предложение 1'!B81+'Ком. предложение 2'!B81+'Ком. предложение 3'!B81+'Ком. предложение 4'!B81+'Ком. предложение 5'!B81+'Ком. предложение 6'!B81+'Ком. предложение 7'!B81+'Ком. предложение 8'!B81</f>
        <v>593936.06591</v>
      </c>
      <c r="C35" s="7">
        <f>'Ком. предложение 1'!C81+'Ком. предложение 2'!C81+'Ком. предложение 3'!C81+'Ком. предложение 4'!C81+'Ком. предложение 5'!C81+'Ком. предложение 6'!C81+'Ком. предложение 7'!C81+'Ком. предложение 8'!C81</f>
        <v>593936.06591</v>
      </c>
      <c r="D35" s="7">
        <f>'Ком. предложение 1'!D81+'Ком. предложение 2'!D81+'Ком. предложение 3'!D81+'Ком. предложение 4'!D81+'Ком. предложение 5'!D81+'Ком. предложение 6'!D81+'Ком. предложение 7'!D81+'Ком. предложение 8'!D81</f>
        <v>593936.06591</v>
      </c>
      <c r="E35" s="7">
        <f>'Ком. предложение 1'!E81+'Ком. предложение 2'!E81+'Ком. предложение 3'!E81+'Ком. предложение 4'!E81+'Ком. предложение 5'!E81+'Ком. предложение 6'!E81+'Ком. предложение 7'!E81+'Ком. предложение 8'!E81</f>
        <v>593936.06591</v>
      </c>
      <c r="F35" s="7">
        <f>'Ком. предложение 1'!F81+'Ком. предложение 2'!F81+'Ком. предложение 3'!F81+'Ком. предложение 4'!F81+'Ком. предложение 5'!F81+'Ком. предложение 6'!F81+'Ком. предложение 7'!F81+'Ком. предложение 8'!F81</f>
        <v>593936.06591</v>
      </c>
      <c r="G35" s="7">
        <f>'Ком. предложение 1'!G81+'Ком. предложение 2'!G81+'Ком. предложение 3'!G81+'Ком. предложение 4'!G81+'Ком. предложение 5'!G81+'Ком. предложение 6'!G81+'Ком. предложение 7'!G81+'Ком. предложение 8'!G81</f>
        <v>593936.06591</v>
      </c>
      <c r="H35" s="7"/>
      <c r="I35" s="7"/>
      <c r="J35" s="7"/>
    </row>
    <row r="36" spans="1:10">
      <c r="A36" s="2" t="s">
        <v>25</v>
      </c>
      <c r="B36" s="7">
        <f t="shared" ref="B36:I36" si="2">SUM(B32:B35)</f>
        <v>1901696.9757500002</v>
      </c>
      <c r="C36" s="7">
        <f t="shared" si="2"/>
        <v>1901696.9757500002</v>
      </c>
      <c r="D36" s="7">
        <f t="shared" si="2"/>
        <v>1901696.9757500002</v>
      </c>
      <c r="E36" s="7">
        <f t="shared" si="2"/>
        <v>1901696.9757500002</v>
      </c>
      <c r="F36" s="7">
        <f t="shared" si="2"/>
        <v>1901696.9757500002</v>
      </c>
      <c r="G36" s="7">
        <f t="shared" si="2"/>
        <v>1901696.9757500002</v>
      </c>
      <c r="H36" s="7">
        <f t="shared" si="2"/>
        <v>0</v>
      </c>
      <c r="I36" s="7">
        <f t="shared" si="2"/>
        <v>0</v>
      </c>
      <c r="J36" s="7">
        <f>SUM(B36:I36)</f>
        <v>11410181.854499999</v>
      </c>
    </row>
    <row r="38" spans="1:10">
      <c r="A38" t="s">
        <v>33</v>
      </c>
    </row>
    <row r="39" spans="1:10">
      <c r="A39" s="3" t="s">
        <v>16</v>
      </c>
      <c r="B39" s="19">
        <v>2017</v>
      </c>
      <c r="C39" s="19">
        <v>2018</v>
      </c>
      <c r="D39" s="19">
        <v>2019</v>
      </c>
      <c r="E39" s="19">
        <v>2020</v>
      </c>
      <c r="F39" s="19">
        <v>2021</v>
      </c>
      <c r="G39" s="19">
        <v>2022</v>
      </c>
      <c r="H39" s="4">
        <v>2021</v>
      </c>
      <c r="I39" s="4">
        <v>2022</v>
      </c>
      <c r="J39" s="4" t="s">
        <v>20</v>
      </c>
    </row>
    <row r="40" spans="1:10">
      <c r="A40" s="2" t="s">
        <v>21</v>
      </c>
      <c r="B40" s="7">
        <f>'Ком. предложение 1'!B86+'Ком. предложение 2'!B86+'Ком. предложение 3'!B86+'Ком. предложение 4'!B86+'Ком. предложение 5'!B86+'Ком. предложение 6'!B86+'Ком. предложение 7'!B86+'Ком. предложение 8'!B86</f>
        <v>2001290.777916739</v>
      </c>
      <c r="C40" s="7">
        <f>'Ком. предложение 1'!C86+'Ком. предложение 2'!C86+'Ком. предложение 3'!C86+'Ком. предложение 4'!C86+'Ком. предложение 5'!C86+'Ком. предложение 6'!C86+'Ком. предложение 7'!C86+'Ком. предложение 8'!C86</f>
        <v>2141225.8792232233</v>
      </c>
      <c r="D40" s="7">
        <f>'Ком. предложение 1'!D86+'Ком. предложение 2'!D86+'Ком. предложение 3'!D86+'Ком. предложение 4'!D86+'Ком. предложение 5'!D86+'Ком. предложение 6'!D86+'Ком. предложение 7'!D86+'Ком. предложение 8'!D86</f>
        <v>2283137.3883255185</v>
      </c>
      <c r="E40" s="7">
        <f>'Ком. предложение 1'!E86+'Ком. предложение 2'!E86+'Ком. предложение 3'!E86+'Ком. предложение 4'!E86+'Ком. предложение 5'!E86+'Ком. предложение 6'!E86+'Ком. предложение 7'!E86+'Ком. предложение 8'!E86</f>
        <v>2433824.4559550029</v>
      </c>
      <c r="F40" s="7">
        <f>'Ком. предложение 1'!F86+'Ком. предложение 2'!F86+'Ком. предложение 3'!F86+'Ком. предложение 4'!F86+'Ком. предложение 5'!F86+'Ком. предложение 6'!F86+'Ком. предложение 7'!F86+'Ком. предложение 8'!F86</f>
        <v>2594456.8700480331</v>
      </c>
      <c r="G40" s="7">
        <f>'Ком. предложение 1'!G86+'Ком. предложение 2'!G86+'Ком. предложение 3'!G86+'Ком. предложение 4'!G86+'Ком. предложение 5'!G86+'Ком. предложение 6'!G86+'Ком. предложение 7'!G86+'Ком. предложение 8'!G86</f>
        <v>2765691.0234712036</v>
      </c>
      <c r="H40" s="7"/>
      <c r="I40" s="7"/>
      <c r="J40" s="7"/>
    </row>
    <row r="41" spans="1:10">
      <c r="A41" s="2" t="s">
        <v>22</v>
      </c>
      <c r="B41" s="7">
        <f>'Ком. предложение 1'!B87+'Ком. предложение 2'!B87+'Ком. предложение 3'!B87+'Ком. предложение 4'!B87+'Ком. предложение 5'!B87+'Ком. предложение 6'!B87+'Ком. предложение 7'!B87+'Ком. предложение 8'!B87</f>
        <v>1437388.5028158198</v>
      </c>
      <c r="C41" s="7">
        <f>'Ком. предложение 1'!C87+'Ком. предложение 2'!C87+'Ком. предложение 3'!C87+'Ком. предложение 4'!C87+'Ком. предложение 5'!C87+'Ком. предложение 6'!C87+'Ком. предложение 7'!C87+'Ком. предложение 8'!C87</f>
        <v>1539253.8345145306</v>
      </c>
      <c r="D41" s="7">
        <f>'Ком. предложение 1'!D87+'Ком. предложение 2'!D87+'Ком. предложение 3'!D87+'Ком. предложение 4'!D87+'Ком. предложение 5'!D87+'Ком. предложение 6'!D87+'Ком. предложение 7'!D87+'Ком. предложение 8'!D87</f>
        <v>1641138.3985931459</v>
      </c>
      <c r="E41" s="7">
        <f>'Ком. предложение 1'!E87+'Ком. предложение 2'!E87+'Ком. предложение 3'!E87+'Ком. предложение 4'!E87+'Ком. предложение 5'!E87+'Ком. предложение 6'!E87+'Ком. предложение 7'!E87+'Ком. предложение 8'!E87</f>
        <v>1749453.5329002931</v>
      </c>
      <c r="F41" s="7">
        <f>'Ком. предложение 1'!F87+'Ком. предложение 2'!F87+'Ком. предложение 3'!F87+'Ком. предложение 4'!F87+'Ком. предложение 5'!F87+'Ком. предложение 6'!F87+'Ком. предложение 7'!F87+'Ком. предложение 8'!F87</f>
        <v>1864917.4660717126</v>
      </c>
      <c r="G41" s="7">
        <f>'Ком. предложение 1'!G87+'Ком. предложение 2'!G87+'Ком. предложение 3'!G87+'Ком. предложение 4'!G87+'Ком. предложение 5'!G87+'Ком. предложение 6'!G87+'Ком. предложение 7'!G87+'Ком. предложение 8'!G87</f>
        <v>1988002.0188324458</v>
      </c>
      <c r="H41" s="7"/>
      <c r="I41" s="7"/>
      <c r="J41" s="7"/>
    </row>
    <row r="42" spans="1:10">
      <c r="A42" s="2" t="s">
        <v>23</v>
      </c>
      <c r="B42" s="7">
        <f>'Ком. предложение 1'!B88+'Ком. предложение 2'!B88+'Ком. предложение 3'!B88+'Ком. предложение 4'!B88+'Ком. предложение 5'!B88+'Ком. предложение 6'!B88+'Ком. предложение 7'!B88+'Ком. предложение 8'!B88</f>
        <v>1490773.6188678406</v>
      </c>
      <c r="C42" s="7">
        <f>'Ком. предложение 1'!C88+'Ком. предложение 2'!C88+'Ком. предложение 3'!C88+'Ком. предложение 4'!C88+'Ком. предложение 5'!C88+'Ком. предложение 6'!C88+'Ком. предложение 7'!C88+'Ком. предложение 8'!C88</f>
        <v>1589332.2505271803</v>
      </c>
      <c r="D42" s="7">
        <f>'Ком. предложение 1'!D88+'Ком. предложение 2'!D88+'Ком. предложение 3'!D88+'Ком. предложение 4'!D88+'Ком. предложение 5'!D88+'Ком. предложение 6'!D88+'Ком. предложение 7'!D88+'Ком. предложение 8'!D88</f>
        <v>1694228.1790619746</v>
      </c>
      <c r="E42" s="7">
        <f>'Ком. предложение 1'!E88+'Ком. предложение 2'!E88+'Ком. предложение 3'!E88+'Ком. предложение 4'!E88+'Ком. предложение 5'!E88+'Ком. предложение 6'!E88+'Ком. предложение 7'!E88+'Ком. предложение 8'!E88</f>
        <v>1806047.2388800646</v>
      </c>
      <c r="F42" s="7">
        <f>'Ком. предложение 1'!F88+'Ком. предложение 2'!F88+'Ком. предложение 3'!F88+'Ком. предложение 4'!F88+'Ком. предложение 5'!F88+'Ком. предложение 6'!F88+'Ком. предложение 7'!F88+'Ком. предложение 8'!F88</f>
        <v>1925246.3566461492</v>
      </c>
      <c r="G42" s="7">
        <f>'Ком. предложение 1'!G88+'Ком. предложение 2'!G88+'Ком. предложение 3'!G88+'Ком. предложение 4'!G88+'Ком. предложение 5'!G88+'Ком. предложение 6'!G88+'Ком. предложение 7'!G88+'Ком. предложение 8'!G88</f>
        <v>1927299.9799996577</v>
      </c>
      <c r="H42" s="7"/>
      <c r="I42" s="7"/>
      <c r="J42" s="7"/>
    </row>
    <row r="43" spans="1:10">
      <c r="A43" s="2" t="s">
        <v>24</v>
      </c>
      <c r="B43" s="7">
        <f>'Ком. предложение 1'!B89+'Ком. предложение 2'!B89+'Ком. предложение 3'!B89+'Ком. предложение 4'!B89+'Ком. предложение 5'!B89+'Ком. предложение 6'!B89+'Ком. предложение 7'!B89+'Ком. предложение 8'!B89</f>
        <v>2354632.8832822447</v>
      </c>
      <c r="C43" s="7">
        <f>'Ком. предложение 1'!C89+'Ком. предложение 2'!C89+'Ком. предложение 3'!C89+'Ком. предложение 4'!C89+'Ком. предложение 5'!C89+'Ком. предложение 6'!C89+'Ком. предложение 7'!C89+'Ком. предложение 8'!C89</f>
        <v>2510575.6313519352</v>
      </c>
      <c r="D43" s="7">
        <f>'Ком. предложение 1'!D89+'Ком. предложение 2'!D89+'Ком. предложение 3'!D89+'Ком. предложение 4'!D89+'Ком. предложение 5'!D89+'Ком. предложение 6'!D89+'Ком. предложение 7'!D89+'Ком. предложение 8'!D89</f>
        <v>2676273.6230211626</v>
      </c>
      <c r="E43" s="7">
        <f>'Ком. предложение 1'!E89+'Ком. предложение 2'!E89+'Ком. предложение 3'!E89+'Ком. предложение 4'!E89+'Ком. предложение 5'!E89+'Ком. предложение 6'!E89+'Ком. предложение 7'!E89+'Ком. предложение 8'!E89</f>
        <v>2852907.682140559</v>
      </c>
      <c r="F43" s="7">
        <f>'Ком. предложение 1'!F89+'Ком. предложение 2'!F89+'Ком. предложение 3'!F89+'Ком. предложение 4'!F89+'Ком. предложение 5'!F89+'Ком. предложение 6'!F89+'Ком. предложение 7'!F89+'Ком. предложение 8'!F89</f>
        <v>3041199.5891618361</v>
      </c>
      <c r="G43" s="7">
        <f>'Ком. предложение 1'!G89+'Ком. предложение 2'!G89+'Ком. предложение 3'!G89+'Ком. предложение 4'!G89+'Ком. предложение 5'!G89+'Ком. предложение 6'!G89+'Ком. предложение 7'!G89+'Ком. предложение 8'!G89</f>
        <v>3047780.3111079675</v>
      </c>
      <c r="H43" s="7"/>
      <c r="I43" s="7"/>
      <c r="J43" s="7"/>
    </row>
    <row r="44" spans="1:10">
      <c r="A44" s="2" t="s">
        <v>25</v>
      </c>
      <c r="B44" s="7">
        <f t="shared" ref="B44:I44" si="3">SUM(B40:B43)</f>
        <v>7284085.7828826439</v>
      </c>
      <c r="C44" s="7">
        <f t="shared" si="3"/>
        <v>7780387.5956168696</v>
      </c>
      <c r="D44" s="7">
        <f t="shared" si="3"/>
        <v>8294777.5890018009</v>
      </c>
      <c r="E44" s="7">
        <f t="shared" si="3"/>
        <v>8842232.9098759182</v>
      </c>
      <c r="F44" s="7">
        <f t="shared" si="3"/>
        <v>9425820.2819277309</v>
      </c>
      <c r="G44" s="7">
        <f t="shared" si="3"/>
        <v>9728773.3334112745</v>
      </c>
      <c r="H44" s="7">
        <f t="shared" si="3"/>
        <v>0</v>
      </c>
      <c r="I44" s="7">
        <f t="shared" si="3"/>
        <v>0</v>
      </c>
      <c r="J44" s="7">
        <f>SUM(B44:I44)</f>
        <v>51356077.492716238</v>
      </c>
    </row>
    <row r="45" spans="1:10">
      <c r="A45" s="5"/>
      <c r="B45" s="6"/>
      <c r="C45" s="6"/>
      <c r="D45" s="6"/>
      <c r="E45" s="6"/>
      <c r="F45" s="6"/>
      <c r="G45" s="6"/>
      <c r="H45" s="6"/>
      <c r="I45" s="6"/>
      <c r="J45" s="6"/>
    </row>
    <row r="47" spans="1:10" s="12" customFormat="1" ht="30" customHeight="1">
      <c r="A47" s="132" t="s">
        <v>39</v>
      </c>
      <c r="B47" s="132"/>
      <c r="C47" s="132"/>
      <c r="D47" s="132"/>
      <c r="E47" s="132"/>
      <c r="F47" s="132"/>
      <c r="G47" s="132"/>
      <c r="H47" s="132"/>
      <c r="I47" s="132"/>
      <c r="J47" s="132"/>
    </row>
    <row r="48" spans="1:10">
      <c r="A48" t="s">
        <v>34</v>
      </c>
    </row>
    <row r="49" spans="1:10">
      <c r="A49" s="3" t="s">
        <v>16</v>
      </c>
      <c r="B49" s="19">
        <v>2017</v>
      </c>
      <c r="C49" s="19">
        <v>2018</v>
      </c>
      <c r="D49" s="19">
        <v>2019</v>
      </c>
      <c r="E49" s="19">
        <v>2020</v>
      </c>
      <c r="F49" s="19">
        <v>2021</v>
      </c>
      <c r="G49" s="19">
        <v>2022</v>
      </c>
      <c r="H49" s="4">
        <v>2021</v>
      </c>
      <c r="I49" s="4">
        <v>2022</v>
      </c>
      <c r="J49" s="4" t="s">
        <v>20</v>
      </c>
    </row>
    <row r="50" spans="1:10">
      <c r="A50" s="2" t="s">
        <v>21</v>
      </c>
      <c r="B50" s="7">
        <f t="shared" ref="B50:B52" si="4">B32*0.9</f>
        <v>485534.59442099999</v>
      </c>
      <c r="C50" s="7">
        <f t="shared" ref="C50:I53" si="5">C32*0.9</f>
        <v>485534.59442099999</v>
      </c>
      <c r="D50" s="7">
        <f t="shared" si="5"/>
        <v>485534.59442099999</v>
      </c>
      <c r="E50" s="7">
        <f t="shared" si="5"/>
        <v>485534.59442099999</v>
      </c>
      <c r="F50" s="7">
        <f t="shared" si="5"/>
        <v>485534.59442099999</v>
      </c>
      <c r="G50" s="7">
        <f t="shared" si="5"/>
        <v>485534.59442099999</v>
      </c>
      <c r="H50" s="7">
        <f t="shared" si="5"/>
        <v>0</v>
      </c>
      <c r="I50" s="7">
        <f t="shared" si="5"/>
        <v>0</v>
      </c>
      <c r="J50" s="7" t="s">
        <v>1</v>
      </c>
    </row>
    <row r="51" spans="1:10">
      <c r="A51" s="2" t="s">
        <v>22</v>
      </c>
      <c r="B51" s="7">
        <f t="shared" si="4"/>
        <v>350261.68250700005</v>
      </c>
      <c r="C51" s="7">
        <f t="shared" si="5"/>
        <v>350261.68250700005</v>
      </c>
      <c r="D51" s="7">
        <f t="shared" si="5"/>
        <v>350261.68250700005</v>
      </c>
      <c r="E51" s="7">
        <f t="shared" si="5"/>
        <v>350261.68250700005</v>
      </c>
      <c r="F51" s="7">
        <f t="shared" si="5"/>
        <v>350261.68250700005</v>
      </c>
      <c r="G51" s="7">
        <f t="shared" si="5"/>
        <v>350261.68250700005</v>
      </c>
      <c r="H51" s="7">
        <f t="shared" si="5"/>
        <v>0</v>
      </c>
      <c r="I51" s="7">
        <f t="shared" si="5"/>
        <v>0</v>
      </c>
      <c r="J51" s="7" t="s">
        <v>1</v>
      </c>
    </row>
    <row r="52" spans="1:10">
      <c r="A52" s="2" t="s">
        <v>23</v>
      </c>
      <c r="B52" s="7">
        <f t="shared" si="4"/>
        <v>341188.54192799993</v>
      </c>
      <c r="C52" s="7">
        <f t="shared" si="5"/>
        <v>341188.54192799993</v>
      </c>
      <c r="D52" s="7">
        <f t="shared" si="5"/>
        <v>341188.54192799993</v>
      </c>
      <c r="E52" s="7">
        <f t="shared" si="5"/>
        <v>341188.54192799993</v>
      </c>
      <c r="F52" s="7">
        <f t="shared" si="5"/>
        <v>341188.54192799993</v>
      </c>
      <c r="G52" s="7">
        <f t="shared" si="5"/>
        <v>341188.54192799993</v>
      </c>
      <c r="H52" s="7">
        <f t="shared" si="5"/>
        <v>0</v>
      </c>
      <c r="I52" s="7">
        <f t="shared" si="5"/>
        <v>0</v>
      </c>
      <c r="J52" s="7" t="s">
        <v>1</v>
      </c>
    </row>
    <row r="53" spans="1:10">
      <c r="A53" s="2" t="s">
        <v>24</v>
      </c>
      <c r="B53" s="7">
        <f>B35*0.9</f>
        <v>534542.45931900002</v>
      </c>
      <c r="C53" s="7">
        <f t="shared" si="5"/>
        <v>534542.45931900002</v>
      </c>
      <c r="D53" s="7">
        <f t="shared" si="5"/>
        <v>534542.45931900002</v>
      </c>
      <c r="E53" s="7">
        <f t="shared" si="5"/>
        <v>534542.45931900002</v>
      </c>
      <c r="F53" s="7">
        <f t="shared" si="5"/>
        <v>534542.45931900002</v>
      </c>
      <c r="G53" s="7">
        <f t="shared" si="5"/>
        <v>534542.45931900002</v>
      </c>
      <c r="H53" s="7">
        <f t="shared" si="5"/>
        <v>0</v>
      </c>
      <c r="I53" s="7" t="s">
        <v>1</v>
      </c>
      <c r="J53" s="7" t="s">
        <v>1</v>
      </c>
    </row>
    <row r="54" spans="1:10">
      <c r="A54" s="2" t="s">
        <v>25</v>
      </c>
      <c r="B54" s="7">
        <f t="shared" ref="B54:I54" si="6">SUM(B50:B53)</f>
        <v>1711527.2781750001</v>
      </c>
      <c r="C54" s="7">
        <f t="shared" si="6"/>
        <v>1711527.2781750001</v>
      </c>
      <c r="D54" s="7">
        <f t="shared" si="6"/>
        <v>1711527.2781750001</v>
      </c>
      <c r="E54" s="7">
        <f t="shared" si="6"/>
        <v>1711527.2781750001</v>
      </c>
      <c r="F54" s="7">
        <f t="shared" si="6"/>
        <v>1711527.2781750001</v>
      </c>
      <c r="G54" s="7">
        <f t="shared" si="6"/>
        <v>1711527.2781750001</v>
      </c>
      <c r="H54" s="7">
        <f t="shared" si="6"/>
        <v>0</v>
      </c>
      <c r="I54" s="7">
        <f t="shared" si="6"/>
        <v>0</v>
      </c>
      <c r="J54" s="7">
        <f>SUM(B54:I54)</f>
        <v>10269163.669050001</v>
      </c>
    </row>
    <row r="56" spans="1:10">
      <c r="A56" t="s">
        <v>35</v>
      </c>
    </row>
    <row r="57" spans="1:10">
      <c r="A57" s="3" t="s">
        <v>16</v>
      </c>
      <c r="B57" s="19">
        <v>2017</v>
      </c>
      <c r="C57" s="19">
        <v>2018</v>
      </c>
      <c r="D57" s="19">
        <v>2019</v>
      </c>
      <c r="E57" s="19">
        <v>2020</v>
      </c>
      <c r="F57" s="19">
        <v>2021</v>
      </c>
      <c r="G57" s="19">
        <v>2022</v>
      </c>
      <c r="H57" s="4">
        <v>2021</v>
      </c>
      <c r="I57" s="4">
        <v>2022</v>
      </c>
      <c r="J57" s="4" t="s">
        <v>20</v>
      </c>
    </row>
    <row r="58" spans="1:10">
      <c r="A58" s="2" t="s">
        <v>21</v>
      </c>
      <c r="B58" s="7">
        <f t="shared" ref="B58:B60" si="7">B40*0.9</f>
        <v>1801161.7001250652</v>
      </c>
      <c r="C58" s="7">
        <f t="shared" ref="C58:I61" si="8">C40*0.9</f>
        <v>1927103.291300901</v>
      </c>
      <c r="D58" s="7">
        <f t="shared" si="8"/>
        <v>2054823.6494929667</v>
      </c>
      <c r="E58" s="7">
        <f t="shared" si="8"/>
        <v>2190442.0103595029</v>
      </c>
      <c r="F58" s="7">
        <f t="shared" si="8"/>
        <v>2335011.1830432299</v>
      </c>
      <c r="G58" s="7">
        <f t="shared" si="8"/>
        <v>2489121.9211240835</v>
      </c>
      <c r="H58" s="7">
        <f t="shared" si="8"/>
        <v>0</v>
      </c>
      <c r="I58" s="7">
        <f t="shared" si="8"/>
        <v>0</v>
      </c>
      <c r="J58" s="7" t="s">
        <v>1</v>
      </c>
    </row>
    <row r="59" spans="1:10">
      <c r="A59" s="2" t="s">
        <v>22</v>
      </c>
      <c r="B59" s="7">
        <f t="shared" si="7"/>
        <v>1293649.6525342378</v>
      </c>
      <c r="C59" s="7">
        <f t="shared" si="8"/>
        <v>1385328.4510630777</v>
      </c>
      <c r="D59" s="7">
        <f t="shared" si="8"/>
        <v>1477024.5587338314</v>
      </c>
      <c r="E59" s="7">
        <f t="shared" si="8"/>
        <v>1574508.1796102638</v>
      </c>
      <c r="F59" s="7">
        <f t="shared" si="8"/>
        <v>1678425.7194645414</v>
      </c>
      <c r="G59" s="7">
        <f t="shared" si="8"/>
        <v>1789201.8169492013</v>
      </c>
      <c r="H59" s="7">
        <f t="shared" si="8"/>
        <v>0</v>
      </c>
      <c r="I59" s="7">
        <f t="shared" si="8"/>
        <v>0</v>
      </c>
      <c r="J59" s="7" t="s">
        <v>1</v>
      </c>
    </row>
    <row r="60" spans="1:10">
      <c r="A60" s="2" t="s">
        <v>23</v>
      </c>
      <c r="B60" s="7">
        <f t="shared" si="7"/>
        <v>1341696.2569810566</v>
      </c>
      <c r="C60" s="7">
        <f t="shared" si="8"/>
        <v>1430399.0254744622</v>
      </c>
      <c r="D60" s="7">
        <f t="shared" si="8"/>
        <v>1524805.3611557772</v>
      </c>
      <c r="E60" s="7">
        <f t="shared" si="8"/>
        <v>1625442.514992058</v>
      </c>
      <c r="F60" s="7">
        <f t="shared" si="8"/>
        <v>1732721.7209815343</v>
      </c>
      <c r="G60" s="7">
        <f t="shared" si="8"/>
        <v>1734569.981999692</v>
      </c>
      <c r="H60" s="7">
        <f t="shared" si="8"/>
        <v>0</v>
      </c>
      <c r="I60" s="7">
        <f t="shared" si="8"/>
        <v>0</v>
      </c>
      <c r="J60" s="7" t="s">
        <v>1</v>
      </c>
    </row>
    <row r="61" spans="1:10">
      <c r="A61" s="2" t="s">
        <v>24</v>
      </c>
      <c r="B61" s="7">
        <f>B43*0.9</f>
        <v>2119169.5949540203</v>
      </c>
      <c r="C61" s="7">
        <f t="shared" si="8"/>
        <v>2259518.0682167416</v>
      </c>
      <c r="D61" s="7">
        <f t="shared" si="8"/>
        <v>2408646.2607190465</v>
      </c>
      <c r="E61" s="7">
        <f t="shared" si="8"/>
        <v>2567616.9139265032</v>
      </c>
      <c r="F61" s="7">
        <f t="shared" si="8"/>
        <v>2737079.6302456525</v>
      </c>
      <c r="G61" s="7">
        <f t="shared" si="8"/>
        <v>2743002.2799971709</v>
      </c>
      <c r="H61" s="7">
        <f t="shared" si="8"/>
        <v>0</v>
      </c>
      <c r="I61" s="7">
        <f t="shared" si="8"/>
        <v>0</v>
      </c>
      <c r="J61" s="7" t="s">
        <v>1</v>
      </c>
    </row>
    <row r="62" spans="1:10">
      <c r="A62" s="2" t="s">
        <v>25</v>
      </c>
      <c r="B62" s="7">
        <f t="shared" ref="B62:I62" si="9">SUM(B58:B61)</f>
        <v>6555677.2045943802</v>
      </c>
      <c r="C62" s="7">
        <f t="shared" si="9"/>
        <v>7002348.8360551819</v>
      </c>
      <c r="D62" s="7">
        <f t="shared" si="9"/>
        <v>7465299.8301016223</v>
      </c>
      <c r="E62" s="7">
        <f t="shared" si="9"/>
        <v>7958009.6188883279</v>
      </c>
      <c r="F62" s="7">
        <f t="shared" si="9"/>
        <v>8483238.2537349574</v>
      </c>
      <c r="G62" s="7">
        <f t="shared" si="9"/>
        <v>8755896.0000701472</v>
      </c>
      <c r="H62" s="7">
        <f t="shared" si="9"/>
        <v>0</v>
      </c>
      <c r="I62" s="7">
        <f t="shared" si="9"/>
        <v>0</v>
      </c>
      <c r="J62" s="7">
        <f>SUM(B62:I62)</f>
        <v>46220469.743444614</v>
      </c>
    </row>
  </sheetData>
  <mergeCells count="1">
    <mergeCell ref="A47:J47"/>
  </mergeCells>
  <phoneticPr fontId="0" type="noConversion"/>
  <pageMargins left="0.25" right="0.25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J53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K51" sqref="K51"/>
    </sheetView>
  </sheetViews>
  <sheetFormatPr defaultRowHeight="14.25"/>
  <cols>
    <col min="1" max="1" width="6.85546875" style="35" customWidth="1"/>
    <col min="2" max="2" width="32.85546875" style="35" customWidth="1"/>
    <col min="3" max="3" width="14.5703125" style="35" customWidth="1"/>
    <col min="4" max="4" width="9.140625" style="35"/>
    <col min="5" max="5" width="10.5703125" style="35" customWidth="1"/>
    <col min="6" max="6" width="10" style="35" customWidth="1"/>
    <col min="7" max="7" width="9.140625" style="35"/>
    <col min="8" max="8" width="10.28515625" style="35" customWidth="1"/>
    <col min="9" max="9" width="9.140625" style="35" hidden="1" customWidth="1"/>
    <col min="10" max="10" width="10.85546875" style="35" hidden="1" customWidth="1"/>
    <col min="11" max="11" width="29.5703125" style="35" customWidth="1"/>
    <col min="12" max="12" width="14.5703125" style="35" bestFit="1" customWidth="1"/>
    <col min="13" max="13" width="9.140625" style="35"/>
    <col min="14" max="14" width="12.42578125" style="35" customWidth="1"/>
    <col min="15" max="15" width="9.7109375" style="35" bestFit="1" customWidth="1"/>
    <col min="16" max="16" width="9.7109375" style="35" customWidth="1"/>
    <col min="17" max="17" width="12.7109375" style="35" bestFit="1" customWidth="1"/>
    <col min="18" max="18" width="12.7109375" style="35" hidden="1" customWidth="1"/>
    <col min="19" max="19" width="11" style="35" customWidth="1"/>
    <col min="20" max="20" width="11.28515625" style="35" hidden="1" customWidth="1"/>
    <col min="21" max="21" width="10.7109375" style="35" customWidth="1"/>
    <col min="22" max="1024" width="9.140625" style="35"/>
    <col min="1025" max="16384" width="9.140625" style="34"/>
  </cols>
  <sheetData>
    <row r="1" spans="1:1023" ht="27" customHeight="1">
      <c r="A1" s="34"/>
      <c r="B1" s="142" t="s">
        <v>176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  <c r="IW1" s="34"/>
      <c r="IX1" s="34"/>
      <c r="IY1" s="34"/>
      <c r="IZ1" s="34"/>
      <c r="JA1" s="34"/>
      <c r="JB1" s="34"/>
      <c r="JC1" s="34"/>
      <c r="JD1" s="34"/>
      <c r="JE1" s="34"/>
      <c r="JF1" s="34"/>
      <c r="JG1" s="34"/>
      <c r="JH1" s="34"/>
      <c r="JI1" s="34"/>
      <c r="JJ1" s="34"/>
      <c r="JK1" s="34"/>
      <c r="JL1" s="34"/>
      <c r="JM1" s="34"/>
      <c r="JN1" s="34"/>
      <c r="JO1" s="34"/>
      <c r="JP1" s="34"/>
      <c r="JQ1" s="34"/>
      <c r="JR1" s="34"/>
      <c r="JS1" s="34"/>
      <c r="JT1" s="34"/>
      <c r="JU1" s="34"/>
      <c r="JV1" s="34"/>
      <c r="JW1" s="34"/>
      <c r="JX1" s="34"/>
      <c r="JY1" s="34"/>
      <c r="JZ1" s="34"/>
      <c r="KA1" s="34"/>
      <c r="KB1" s="34"/>
      <c r="KC1" s="34"/>
      <c r="KD1" s="34"/>
      <c r="KE1" s="34"/>
      <c r="KF1" s="34"/>
      <c r="KG1" s="34"/>
      <c r="KH1" s="34"/>
      <c r="KI1" s="34"/>
      <c r="KJ1" s="34"/>
      <c r="KK1" s="34"/>
      <c r="KL1" s="34"/>
      <c r="KM1" s="34"/>
      <c r="KN1" s="34"/>
      <c r="KO1" s="34"/>
      <c r="KP1" s="34"/>
      <c r="KQ1" s="34"/>
      <c r="KR1" s="34"/>
      <c r="KS1" s="34"/>
      <c r="KT1" s="34"/>
      <c r="KU1" s="34"/>
      <c r="KV1" s="34"/>
      <c r="KW1" s="34"/>
      <c r="KX1" s="34"/>
      <c r="KY1" s="34"/>
      <c r="KZ1" s="34"/>
      <c r="LA1" s="34"/>
      <c r="LB1" s="34"/>
      <c r="LC1" s="34"/>
      <c r="LD1" s="34"/>
      <c r="LE1" s="34"/>
      <c r="LF1" s="34"/>
      <c r="LG1" s="34"/>
      <c r="LH1" s="34"/>
      <c r="LI1" s="34"/>
      <c r="LJ1" s="34"/>
      <c r="LK1" s="34"/>
      <c r="LL1" s="34"/>
      <c r="LM1" s="34"/>
      <c r="LN1" s="34"/>
      <c r="LO1" s="34"/>
      <c r="LP1" s="34"/>
      <c r="LQ1" s="34"/>
      <c r="LR1" s="34"/>
      <c r="LS1" s="34"/>
      <c r="LT1" s="34"/>
      <c r="LU1" s="34"/>
      <c r="LV1" s="34"/>
      <c r="LW1" s="34"/>
      <c r="LX1" s="34"/>
      <c r="LY1" s="34"/>
      <c r="LZ1" s="34"/>
      <c r="MA1" s="34"/>
      <c r="MB1" s="34"/>
      <c r="MC1" s="34"/>
      <c r="MD1" s="34"/>
      <c r="ME1" s="34"/>
      <c r="MF1" s="34"/>
      <c r="MG1" s="34"/>
      <c r="MH1" s="34"/>
      <c r="MI1" s="34"/>
      <c r="MJ1" s="34"/>
      <c r="MK1" s="34"/>
      <c r="ML1" s="34"/>
      <c r="MM1" s="34"/>
      <c r="MN1" s="34"/>
      <c r="MO1" s="34"/>
      <c r="MP1" s="34"/>
      <c r="MQ1" s="34"/>
      <c r="MR1" s="34"/>
      <c r="MS1" s="34"/>
      <c r="MT1" s="34"/>
      <c r="MU1" s="34"/>
      <c r="MV1" s="34"/>
      <c r="MW1" s="34"/>
      <c r="MX1" s="34"/>
      <c r="MY1" s="34"/>
      <c r="MZ1" s="34"/>
      <c r="NA1" s="34"/>
      <c r="NB1" s="34"/>
      <c r="NC1" s="34"/>
      <c r="ND1" s="34"/>
      <c r="NE1" s="34"/>
      <c r="NF1" s="34"/>
      <c r="NG1" s="34"/>
      <c r="NH1" s="34"/>
      <c r="NI1" s="34"/>
      <c r="NJ1" s="34"/>
      <c r="NK1" s="34"/>
      <c r="NL1" s="34"/>
      <c r="NM1" s="34"/>
      <c r="NN1" s="34"/>
      <c r="NO1" s="34"/>
      <c r="NP1" s="34"/>
      <c r="NQ1" s="34"/>
      <c r="NR1" s="34"/>
      <c r="NS1" s="34"/>
      <c r="NT1" s="34"/>
      <c r="NU1" s="34"/>
      <c r="NV1" s="34"/>
      <c r="NW1" s="34"/>
      <c r="NX1" s="34"/>
      <c r="NY1" s="34"/>
      <c r="NZ1" s="34"/>
      <c r="OA1" s="34"/>
      <c r="OB1" s="34"/>
      <c r="OC1" s="34"/>
      <c r="OD1" s="34"/>
      <c r="OE1" s="34"/>
      <c r="OF1" s="34"/>
      <c r="OG1" s="34"/>
      <c r="OH1" s="34"/>
      <c r="OI1" s="34"/>
      <c r="OJ1" s="34"/>
      <c r="OK1" s="34"/>
      <c r="OL1" s="34"/>
      <c r="OM1" s="34"/>
      <c r="ON1" s="34"/>
      <c r="OO1" s="34"/>
      <c r="OP1" s="34"/>
      <c r="OQ1" s="34"/>
      <c r="OR1" s="34"/>
      <c r="OS1" s="34"/>
      <c r="OT1" s="34"/>
      <c r="OU1" s="34"/>
      <c r="OV1" s="34"/>
      <c r="OW1" s="34"/>
      <c r="OX1" s="34"/>
      <c r="OY1" s="34"/>
      <c r="OZ1" s="34"/>
      <c r="PA1" s="34"/>
      <c r="PB1" s="34"/>
      <c r="PC1" s="34"/>
      <c r="PD1" s="34"/>
      <c r="PE1" s="34"/>
      <c r="PF1" s="34"/>
      <c r="PG1" s="34"/>
      <c r="PH1" s="34"/>
      <c r="PI1" s="34"/>
      <c r="PJ1" s="34"/>
      <c r="PK1" s="34"/>
      <c r="PL1" s="34"/>
      <c r="PM1" s="34"/>
      <c r="PN1" s="34"/>
      <c r="PO1" s="34"/>
      <c r="PP1" s="34"/>
      <c r="PQ1" s="34"/>
      <c r="PR1" s="34"/>
      <c r="PS1" s="34"/>
      <c r="PT1" s="34"/>
      <c r="PU1" s="34"/>
      <c r="PV1" s="34"/>
      <c r="PW1" s="34"/>
      <c r="PX1" s="34"/>
      <c r="PY1" s="34"/>
      <c r="PZ1" s="34"/>
      <c r="QA1" s="34"/>
      <c r="QB1" s="34"/>
      <c r="QC1" s="34"/>
      <c r="QD1" s="34"/>
      <c r="QE1" s="34"/>
      <c r="QF1" s="34"/>
      <c r="QG1" s="34"/>
      <c r="QH1" s="34"/>
      <c r="QI1" s="34"/>
      <c r="QJ1" s="34"/>
      <c r="QK1" s="34"/>
      <c r="QL1" s="34"/>
      <c r="QM1" s="34"/>
      <c r="QN1" s="34"/>
      <c r="QO1" s="34"/>
      <c r="QP1" s="34"/>
      <c r="QQ1" s="34"/>
      <c r="QR1" s="34"/>
      <c r="QS1" s="34"/>
      <c r="QT1" s="34"/>
      <c r="QU1" s="34"/>
      <c r="QV1" s="34"/>
      <c r="QW1" s="34"/>
      <c r="QX1" s="34"/>
      <c r="QY1" s="34"/>
      <c r="QZ1" s="34"/>
      <c r="RA1" s="34"/>
      <c r="RB1" s="34"/>
      <c r="RC1" s="34"/>
      <c r="RD1" s="34"/>
      <c r="RE1" s="34"/>
      <c r="RF1" s="34"/>
      <c r="RG1" s="34"/>
      <c r="RH1" s="34"/>
      <c r="RI1" s="34"/>
      <c r="RJ1" s="34"/>
      <c r="RK1" s="34"/>
      <c r="RL1" s="34"/>
      <c r="RM1" s="34"/>
      <c r="RN1" s="34"/>
      <c r="RO1" s="34"/>
      <c r="RP1" s="34"/>
      <c r="RQ1" s="34"/>
      <c r="RR1" s="34"/>
      <c r="RS1" s="34"/>
      <c r="RT1" s="34"/>
      <c r="RU1" s="34"/>
      <c r="RV1" s="34"/>
      <c r="RW1" s="34"/>
      <c r="RX1" s="34"/>
      <c r="RY1" s="34"/>
      <c r="RZ1" s="34"/>
      <c r="SA1" s="34"/>
      <c r="SB1" s="34"/>
      <c r="SC1" s="34"/>
      <c r="SD1" s="34"/>
      <c r="SE1" s="34"/>
      <c r="SF1" s="34"/>
      <c r="SG1" s="34"/>
      <c r="SH1" s="34"/>
      <c r="SI1" s="34"/>
      <c r="SJ1" s="34"/>
      <c r="SK1" s="34"/>
      <c r="SL1" s="34"/>
      <c r="SM1" s="34"/>
      <c r="SN1" s="34"/>
      <c r="SO1" s="34"/>
      <c r="SP1" s="34"/>
      <c r="SQ1" s="34"/>
      <c r="SR1" s="34"/>
      <c r="SS1" s="34"/>
      <c r="ST1" s="34"/>
      <c r="SU1" s="34"/>
      <c r="SV1" s="34"/>
      <c r="SW1" s="34"/>
      <c r="SX1" s="34"/>
      <c r="SY1" s="34"/>
      <c r="SZ1" s="34"/>
      <c r="TA1" s="34"/>
      <c r="TB1" s="34"/>
      <c r="TC1" s="34"/>
      <c r="TD1" s="34"/>
      <c r="TE1" s="34"/>
      <c r="TF1" s="34"/>
      <c r="TG1" s="34"/>
      <c r="TH1" s="34"/>
      <c r="TI1" s="34"/>
      <c r="TJ1" s="34"/>
      <c r="TK1" s="34"/>
      <c r="TL1" s="34"/>
      <c r="TM1" s="34"/>
      <c r="TN1" s="34"/>
      <c r="TO1" s="34"/>
      <c r="TP1" s="34"/>
      <c r="TQ1" s="34"/>
      <c r="TR1" s="34"/>
      <c r="TS1" s="34"/>
      <c r="TT1" s="34"/>
      <c r="TU1" s="34"/>
      <c r="TV1" s="34"/>
      <c r="TW1" s="34"/>
      <c r="TX1" s="34"/>
      <c r="TY1" s="34"/>
      <c r="TZ1" s="34"/>
      <c r="UA1" s="34"/>
      <c r="UB1" s="34"/>
      <c r="UC1" s="34"/>
      <c r="UD1" s="34"/>
      <c r="UE1" s="34"/>
      <c r="UF1" s="34"/>
      <c r="UG1" s="34"/>
      <c r="UH1" s="34"/>
      <c r="UI1" s="34"/>
      <c r="UJ1" s="34"/>
      <c r="UK1" s="34"/>
      <c r="UL1" s="34"/>
      <c r="UM1" s="34"/>
      <c r="UN1" s="34"/>
      <c r="UO1" s="34"/>
      <c r="UP1" s="34"/>
      <c r="UQ1" s="34"/>
      <c r="UR1" s="34"/>
      <c r="US1" s="34"/>
      <c r="UT1" s="34"/>
      <c r="UU1" s="34"/>
      <c r="UV1" s="34"/>
      <c r="UW1" s="34"/>
      <c r="UX1" s="34"/>
      <c r="UY1" s="34"/>
      <c r="UZ1" s="34"/>
      <c r="VA1" s="34"/>
      <c r="VB1" s="34"/>
      <c r="VC1" s="34"/>
      <c r="VD1" s="34"/>
      <c r="VE1" s="34"/>
      <c r="VF1" s="34"/>
      <c r="VG1" s="34"/>
      <c r="VH1" s="34"/>
      <c r="VI1" s="34"/>
      <c r="VJ1" s="34"/>
      <c r="VK1" s="34"/>
      <c r="VL1" s="34"/>
      <c r="VM1" s="34"/>
      <c r="VN1" s="34"/>
      <c r="VO1" s="34"/>
      <c r="VP1" s="34"/>
      <c r="VQ1" s="34"/>
      <c r="VR1" s="34"/>
      <c r="VS1" s="34"/>
      <c r="VT1" s="34"/>
      <c r="VU1" s="34"/>
      <c r="VV1" s="34"/>
      <c r="VW1" s="34"/>
      <c r="VX1" s="34"/>
      <c r="VY1" s="34"/>
      <c r="VZ1" s="34"/>
      <c r="WA1" s="34"/>
      <c r="WB1" s="34"/>
      <c r="WC1" s="34"/>
      <c r="WD1" s="34"/>
      <c r="WE1" s="34"/>
      <c r="WF1" s="34"/>
      <c r="WG1" s="34"/>
      <c r="WH1" s="34"/>
      <c r="WI1" s="34"/>
      <c r="WJ1" s="34"/>
      <c r="WK1" s="34"/>
      <c r="WL1" s="34"/>
      <c r="WM1" s="34"/>
      <c r="WN1" s="34"/>
      <c r="WO1" s="34"/>
      <c r="WP1" s="34"/>
      <c r="WQ1" s="34"/>
      <c r="WR1" s="34"/>
      <c r="WS1" s="34"/>
      <c r="WT1" s="34"/>
      <c r="WU1" s="34"/>
      <c r="WV1" s="34"/>
      <c r="WW1" s="34"/>
      <c r="WX1" s="34"/>
      <c r="WY1" s="34"/>
      <c r="WZ1" s="34"/>
      <c r="XA1" s="34"/>
      <c r="XB1" s="34"/>
      <c r="XC1" s="34"/>
      <c r="XD1" s="34"/>
      <c r="XE1" s="34"/>
      <c r="XF1" s="34"/>
      <c r="XG1" s="34"/>
      <c r="XH1" s="34"/>
      <c r="XI1" s="34"/>
      <c r="XJ1" s="34"/>
      <c r="XK1" s="34"/>
      <c r="XL1" s="34"/>
      <c r="XM1" s="34"/>
      <c r="XN1" s="34"/>
      <c r="XO1" s="34"/>
      <c r="XP1" s="34"/>
      <c r="XQ1" s="34"/>
      <c r="XR1" s="34"/>
      <c r="XS1" s="34"/>
      <c r="XT1" s="34"/>
      <c r="XU1" s="34"/>
      <c r="XV1" s="34"/>
      <c r="XW1" s="34"/>
      <c r="XX1" s="34"/>
      <c r="XY1" s="34"/>
      <c r="XZ1" s="34"/>
      <c r="YA1" s="34"/>
      <c r="YB1" s="34"/>
      <c r="YC1" s="34"/>
      <c r="YD1" s="34"/>
      <c r="YE1" s="34"/>
      <c r="YF1" s="34"/>
      <c r="YG1" s="34"/>
      <c r="YH1" s="34"/>
      <c r="YI1" s="34"/>
      <c r="YJ1" s="34"/>
      <c r="YK1" s="34"/>
      <c r="YL1" s="34"/>
      <c r="YM1" s="34"/>
      <c r="YN1" s="34"/>
      <c r="YO1" s="34"/>
      <c r="YP1" s="34"/>
      <c r="YQ1" s="34"/>
      <c r="YR1" s="34"/>
      <c r="YS1" s="34"/>
      <c r="YT1" s="34"/>
      <c r="YU1" s="34"/>
      <c r="YV1" s="34"/>
      <c r="YW1" s="34"/>
      <c r="YX1" s="34"/>
      <c r="YY1" s="34"/>
      <c r="YZ1" s="34"/>
      <c r="ZA1" s="34"/>
      <c r="ZB1" s="34"/>
      <c r="ZC1" s="34"/>
      <c r="ZD1" s="34"/>
      <c r="ZE1" s="34"/>
      <c r="ZF1" s="34"/>
      <c r="ZG1" s="34"/>
      <c r="ZH1" s="34"/>
      <c r="ZI1" s="34"/>
      <c r="ZJ1" s="34"/>
      <c r="ZK1" s="34"/>
      <c r="ZL1" s="34"/>
      <c r="ZM1" s="34"/>
      <c r="ZN1" s="34"/>
      <c r="ZO1" s="34"/>
      <c r="ZP1" s="34"/>
      <c r="ZQ1" s="34"/>
      <c r="ZR1" s="34"/>
      <c r="ZS1" s="34"/>
      <c r="ZT1" s="34"/>
      <c r="ZU1" s="34"/>
      <c r="ZV1" s="34"/>
      <c r="ZW1" s="34"/>
      <c r="ZX1" s="34"/>
      <c r="ZY1" s="34"/>
      <c r="ZZ1" s="34"/>
      <c r="AAA1" s="34"/>
      <c r="AAB1" s="34"/>
      <c r="AAC1" s="34"/>
      <c r="AAD1" s="34"/>
      <c r="AAE1" s="34"/>
      <c r="AAF1" s="34"/>
      <c r="AAG1" s="34"/>
      <c r="AAH1" s="34"/>
      <c r="AAI1" s="34"/>
      <c r="AAJ1" s="34"/>
      <c r="AAK1" s="34"/>
      <c r="AAL1" s="34"/>
      <c r="AAM1" s="34"/>
      <c r="AAN1" s="34"/>
      <c r="AAO1" s="34"/>
      <c r="AAP1" s="34"/>
      <c r="AAQ1" s="34"/>
      <c r="AAR1" s="34"/>
      <c r="AAS1" s="34"/>
      <c r="AAT1" s="34"/>
      <c r="AAU1" s="34"/>
      <c r="AAV1" s="34"/>
      <c r="AAW1" s="34"/>
      <c r="AAX1" s="34"/>
      <c r="AAY1" s="34"/>
      <c r="AAZ1" s="34"/>
      <c r="ABA1" s="34"/>
      <c r="ABB1" s="34"/>
      <c r="ABC1" s="34"/>
      <c r="ABD1" s="34"/>
      <c r="ABE1" s="34"/>
      <c r="ABF1" s="34"/>
      <c r="ABG1" s="34"/>
      <c r="ABH1" s="34"/>
      <c r="ABI1" s="34"/>
      <c r="ABJ1" s="34"/>
      <c r="ABK1" s="34"/>
      <c r="ABL1" s="34"/>
      <c r="ABM1" s="34"/>
      <c r="ABN1" s="34"/>
      <c r="ABO1" s="34"/>
      <c r="ABP1" s="34"/>
      <c r="ABQ1" s="34"/>
      <c r="ABR1" s="34"/>
      <c r="ABS1" s="34"/>
      <c r="ABT1" s="34"/>
      <c r="ABU1" s="34"/>
      <c r="ABV1" s="34"/>
      <c r="ABW1" s="34"/>
      <c r="ABX1" s="34"/>
      <c r="ABY1" s="34"/>
      <c r="ABZ1" s="34"/>
      <c r="ACA1" s="34"/>
      <c r="ACB1" s="34"/>
      <c r="ACC1" s="34"/>
      <c r="ACD1" s="34"/>
      <c r="ACE1" s="34"/>
      <c r="ACF1" s="34"/>
      <c r="ACG1" s="34"/>
      <c r="ACH1" s="34"/>
      <c r="ACI1" s="34"/>
      <c r="ACJ1" s="34"/>
      <c r="ACK1" s="34"/>
      <c r="ACL1" s="34"/>
      <c r="ACM1" s="34"/>
      <c r="ACN1" s="34"/>
      <c r="ACO1" s="34"/>
      <c r="ACP1" s="34"/>
      <c r="ACQ1" s="34"/>
      <c r="ACR1" s="34"/>
      <c r="ACS1" s="34"/>
      <c r="ACT1" s="34"/>
      <c r="ACU1" s="34"/>
      <c r="ACV1" s="34"/>
      <c r="ACW1" s="34"/>
      <c r="ACX1" s="34"/>
      <c r="ACY1" s="34"/>
      <c r="ACZ1" s="34"/>
      <c r="ADA1" s="34"/>
      <c r="ADB1" s="34"/>
      <c r="ADC1" s="34"/>
      <c r="ADD1" s="34"/>
      <c r="ADE1" s="34"/>
      <c r="ADF1" s="34"/>
      <c r="ADG1" s="34"/>
      <c r="ADH1" s="34"/>
      <c r="ADI1" s="34"/>
      <c r="ADJ1" s="34"/>
      <c r="ADK1" s="34"/>
      <c r="ADL1" s="34"/>
      <c r="ADM1" s="34"/>
      <c r="ADN1" s="34"/>
      <c r="ADO1" s="34"/>
      <c r="ADP1" s="34"/>
      <c r="ADQ1" s="34"/>
      <c r="ADR1" s="34"/>
      <c r="ADS1" s="34"/>
      <c r="ADT1" s="34"/>
      <c r="ADU1" s="34"/>
      <c r="ADV1" s="34"/>
      <c r="ADW1" s="34"/>
      <c r="ADX1" s="34"/>
      <c r="ADY1" s="34"/>
      <c r="ADZ1" s="34"/>
      <c r="AEA1" s="34"/>
      <c r="AEB1" s="34"/>
      <c r="AEC1" s="34"/>
      <c r="AED1" s="34"/>
      <c r="AEE1" s="34"/>
      <c r="AEF1" s="34"/>
      <c r="AEG1" s="34"/>
      <c r="AEH1" s="34"/>
      <c r="AEI1" s="34"/>
      <c r="AEJ1" s="34"/>
      <c r="AEK1" s="34"/>
      <c r="AEL1" s="34"/>
      <c r="AEM1" s="34"/>
      <c r="AEN1" s="34"/>
      <c r="AEO1" s="34"/>
      <c r="AEP1" s="34"/>
      <c r="AEQ1" s="34"/>
      <c r="AER1" s="34"/>
      <c r="AES1" s="34"/>
      <c r="AET1" s="34"/>
      <c r="AEU1" s="34"/>
      <c r="AEV1" s="34"/>
      <c r="AEW1" s="34"/>
      <c r="AEX1" s="34"/>
      <c r="AEY1" s="34"/>
      <c r="AEZ1" s="34"/>
      <c r="AFA1" s="34"/>
      <c r="AFB1" s="34"/>
      <c r="AFC1" s="34"/>
      <c r="AFD1" s="34"/>
      <c r="AFE1" s="34"/>
      <c r="AFF1" s="34"/>
      <c r="AFG1" s="34"/>
      <c r="AFH1" s="34"/>
      <c r="AFI1" s="34"/>
      <c r="AFJ1" s="34"/>
      <c r="AFK1" s="34"/>
      <c r="AFL1" s="34"/>
      <c r="AFM1" s="34"/>
      <c r="AFN1" s="34"/>
      <c r="AFO1" s="34"/>
      <c r="AFP1" s="34"/>
      <c r="AFQ1" s="34"/>
      <c r="AFR1" s="34"/>
      <c r="AFS1" s="34"/>
      <c r="AFT1" s="34"/>
      <c r="AFU1" s="34"/>
      <c r="AFV1" s="34"/>
      <c r="AFW1" s="34"/>
      <c r="AFX1" s="34"/>
      <c r="AFY1" s="34"/>
      <c r="AFZ1" s="34"/>
      <c r="AGA1" s="34"/>
      <c r="AGB1" s="34"/>
      <c r="AGC1" s="34"/>
      <c r="AGD1" s="34"/>
      <c r="AGE1" s="34"/>
      <c r="AGF1" s="34"/>
      <c r="AGG1" s="34"/>
      <c r="AGH1" s="34"/>
      <c r="AGI1" s="34"/>
      <c r="AGJ1" s="34"/>
      <c r="AGK1" s="34"/>
      <c r="AGL1" s="34"/>
      <c r="AGM1" s="34"/>
      <c r="AGN1" s="34"/>
      <c r="AGO1" s="34"/>
      <c r="AGP1" s="34"/>
      <c r="AGQ1" s="34"/>
      <c r="AGR1" s="34"/>
      <c r="AGS1" s="34"/>
      <c r="AGT1" s="34"/>
      <c r="AGU1" s="34"/>
      <c r="AGV1" s="34"/>
      <c r="AGW1" s="34"/>
      <c r="AGX1" s="34"/>
      <c r="AGY1" s="34"/>
      <c r="AGZ1" s="34"/>
      <c r="AHA1" s="34"/>
      <c r="AHB1" s="34"/>
      <c r="AHC1" s="34"/>
      <c r="AHD1" s="34"/>
      <c r="AHE1" s="34"/>
      <c r="AHF1" s="34"/>
      <c r="AHG1" s="34"/>
      <c r="AHH1" s="34"/>
      <c r="AHI1" s="34"/>
      <c r="AHJ1" s="34"/>
      <c r="AHK1" s="34"/>
      <c r="AHL1" s="34"/>
      <c r="AHM1" s="34"/>
      <c r="AHN1" s="34"/>
      <c r="AHO1" s="34"/>
      <c r="AHP1" s="34"/>
      <c r="AHQ1" s="34"/>
      <c r="AHR1" s="34"/>
      <c r="AHS1" s="34"/>
      <c r="AHT1" s="34"/>
      <c r="AHU1" s="34"/>
      <c r="AHV1" s="34"/>
      <c r="AHW1" s="34"/>
      <c r="AHX1" s="34"/>
      <c r="AHY1" s="34"/>
      <c r="AHZ1" s="34"/>
      <c r="AIA1" s="34"/>
      <c r="AIB1" s="34"/>
      <c r="AIC1" s="34"/>
      <c r="AID1" s="34"/>
      <c r="AIE1" s="34"/>
      <c r="AIF1" s="34"/>
      <c r="AIG1" s="34"/>
      <c r="AIH1" s="34"/>
      <c r="AII1" s="34"/>
      <c r="AIJ1" s="34"/>
      <c r="AIK1" s="34"/>
      <c r="AIL1" s="34"/>
      <c r="AIM1" s="34"/>
      <c r="AIN1" s="34"/>
      <c r="AIO1" s="34"/>
      <c r="AIP1" s="34"/>
      <c r="AIQ1" s="34"/>
      <c r="AIR1" s="34"/>
      <c r="AIS1" s="34"/>
      <c r="AIT1" s="34"/>
      <c r="AIU1" s="34"/>
      <c r="AIV1" s="34"/>
      <c r="AIW1" s="34"/>
      <c r="AIX1" s="34"/>
      <c r="AIY1" s="34"/>
      <c r="AIZ1" s="34"/>
      <c r="AJA1" s="34"/>
      <c r="AJB1" s="34"/>
      <c r="AJC1" s="34"/>
      <c r="AJD1" s="34"/>
      <c r="AJE1" s="34"/>
      <c r="AJF1" s="34"/>
      <c r="AJG1" s="34"/>
      <c r="AJH1" s="34"/>
      <c r="AJI1" s="34"/>
      <c r="AJJ1" s="34"/>
      <c r="AJK1" s="34"/>
      <c r="AJL1" s="34"/>
      <c r="AJM1" s="34"/>
      <c r="AJN1" s="34"/>
      <c r="AJO1" s="34"/>
      <c r="AJP1" s="34"/>
      <c r="AJQ1" s="34"/>
      <c r="AJR1" s="34"/>
      <c r="AJS1" s="34"/>
      <c r="AJT1" s="34"/>
      <c r="AJU1" s="34"/>
      <c r="AJV1" s="34"/>
      <c r="AJW1" s="34"/>
      <c r="AJX1" s="34"/>
      <c r="AJY1" s="34"/>
      <c r="AJZ1" s="34"/>
      <c r="AKA1" s="34"/>
      <c r="AKB1" s="34"/>
      <c r="AKC1" s="34"/>
      <c r="AKD1" s="34"/>
      <c r="AKE1" s="34"/>
      <c r="AKF1" s="34"/>
      <c r="AKG1" s="34"/>
      <c r="AKH1" s="34"/>
      <c r="AKI1" s="34"/>
      <c r="AKJ1" s="34"/>
      <c r="AKK1" s="34"/>
      <c r="AKL1" s="34"/>
      <c r="AKM1" s="34"/>
      <c r="AKN1" s="34"/>
      <c r="AKO1" s="34"/>
      <c r="AKP1" s="34"/>
      <c r="AKQ1" s="34"/>
      <c r="AKR1" s="34"/>
      <c r="AKS1" s="34"/>
      <c r="AKT1" s="34"/>
      <c r="AKU1" s="34"/>
      <c r="AKV1" s="34"/>
      <c r="AKW1" s="34"/>
      <c r="AKX1" s="34"/>
      <c r="AKY1" s="34"/>
      <c r="AKZ1" s="34"/>
      <c r="ALA1" s="34"/>
      <c r="ALB1" s="34"/>
      <c r="ALC1" s="34"/>
      <c r="ALD1" s="34"/>
      <c r="ALE1" s="34"/>
      <c r="ALF1" s="34"/>
      <c r="ALG1" s="34"/>
      <c r="ALH1" s="34"/>
      <c r="ALI1" s="34"/>
      <c r="ALJ1" s="34"/>
      <c r="ALK1" s="34"/>
      <c r="ALL1" s="34"/>
      <c r="ALM1" s="34"/>
      <c r="ALN1" s="34"/>
      <c r="ALO1" s="34"/>
      <c r="ALP1" s="34"/>
      <c r="ALQ1" s="34"/>
      <c r="ALR1" s="34"/>
      <c r="ALS1" s="34"/>
      <c r="ALT1" s="34"/>
      <c r="ALU1" s="34"/>
      <c r="ALV1" s="34"/>
      <c r="ALW1" s="34"/>
      <c r="ALX1" s="34"/>
      <c r="ALY1" s="34"/>
      <c r="ALZ1" s="34"/>
      <c r="AMA1" s="34"/>
      <c r="AMB1" s="34"/>
      <c r="AMC1" s="34"/>
      <c r="AMD1" s="34"/>
      <c r="AME1" s="34"/>
      <c r="AMF1" s="34"/>
      <c r="AMG1" s="34"/>
      <c r="AMH1" s="34"/>
      <c r="AMI1" s="34"/>
    </row>
    <row r="2" spans="1:1023" s="36" customFormat="1" ht="15.75" customHeight="1">
      <c r="B2" s="37"/>
      <c r="C2" s="37"/>
      <c r="D2" s="143"/>
      <c r="E2" s="143"/>
      <c r="F2" s="143"/>
      <c r="G2" s="143"/>
      <c r="H2" s="143"/>
      <c r="I2" s="37"/>
      <c r="J2" s="38"/>
      <c r="K2" s="38"/>
      <c r="L2" s="38"/>
      <c r="M2" s="37"/>
    </row>
    <row r="3" spans="1:1023" ht="12.75" customHeight="1">
      <c r="A3" s="150" t="s">
        <v>0</v>
      </c>
      <c r="B3" s="144" t="s">
        <v>187</v>
      </c>
      <c r="C3" s="144"/>
      <c r="D3" s="144"/>
      <c r="E3" s="144"/>
      <c r="F3" s="144"/>
      <c r="G3" s="144"/>
      <c r="H3" s="144"/>
      <c r="I3" s="144"/>
      <c r="J3" s="144"/>
      <c r="K3" s="144" t="s">
        <v>4</v>
      </c>
      <c r="L3" s="144"/>
      <c r="M3" s="144"/>
      <c r="N3" s="144"/>
      <c r="O3" s="144"/>
      <c r="P3" s="144"/>
      <c r="Q3" s="144"/>
      <c r="R3" s="144"/>
      <c r="S3" s="147" t="s">
        <v>5</v>
      </c>
      <c r="T3" s="145" t="s">
        <v>184</v>
      </c>
      <c r="U3" s="138" t="s">
        <v>185</v>
      </c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  <c r="KJ3" s="34"/>
      <c r="KK3" s="34"/>
      <c r="KL3" s="34"/>
      <c r="KM3" s="34"/>
      <c r="KN3" s="34"/>
      <c r="KO3" s="34"/>
      <c r="KP3" s="34"/>
      <c r="KQ3" s="34"/>
      <c r="KR3" s="34"/>
      <c r="KS3" s="34"/>
      <c r="KT3" s="34"/>
      <c r="KU3" s="34"/>
      <c r="KV3" s="34"/>
      <c r="KW3" s="34"/>
      <c r="KX3" s="34"/>
      <c r="KY3" s="34"/>
      <c r="KZ3" s="34"/>
      <c r="LA3" s="34"/>
      <c r="LB3" s="34"/>
      <c r="LC3" s="34"/>
      <c r="LD3" s="34"/>
      <c r="LE3" s="34"/>
      <c r="LF3" s="34"/>
      <c r="LG3" s="34"/>
      <c r="LH3" s="34"/>
      <c r="LI3" s="34"/>
      <c r="LJ3" s="34"/>
      <c r="LK3" s="34"/>
      <c r="LL3" s="34"/>
      <c r="LM3" s="34"/>
      <c r="LN3" s="34"/>
      <c r="LO3" s="34"/>
      <c r="LP3" s="34"/>
      <c r="LQ3" s="34"/>
      <c r="LR3" s="34"/>
      <c r="LS3" s="34"/>
      <c r="LT3" s="34"/>
      <c r="LU3" s="34"/>
      <c r="LV3" s="34"/>
      <c r="LW3" s="34"/>
      <c r="LX3" s="34"/>
      <c r="LY3" s="34"/>
      <c r="LZ3" s="34"/>
      <c r="MA3" s="34"/>
      <c r="MB3" s="34"/>
      <c r="MC3" s="34"/>
      <c r="MD3" s="34"/>
      <c r="ME3" s="34"/>
      <c r="MF3" s="34"/>
      <c r="MG3" s="34"/>
      <c r="MH3" s="34"/>
      <c r="MI3" s="34"/>
      <c r="MJ3" s="34"/>
      <c r="MK3" s="34"/>
      <c r="ML3" s="34"/>
      <c r="MM3" s="34"/>
      <c r="MN3" s="34"/>
      <c r="MO3" s="34"/>
      <c r="MP3" s="34"/>
      <c r="MQ3" s="34"/>
      <c r="MR3" s="34"/>
      <c r="MS3" s="34"/>
      <c r="MT3" s="34"/>
      <c r="MU3" s="34"/>
      <c r="MV3" s="34"/>
      <c r="MW3" s="34"/>
      <c r="MX3" s="34"/>
      <c r="MY3" s="34"/>
      <c r="MZ3" s="34"/>
      <c r="NA3" s="34"/>
      <c r="NB3" s="34"/>
      <c r="NC3" s="34"/>
      <c r="ND3" s="34"/>
      <c r="NE3" s="34"/>
      <c r="NF3" s="34"/>
      <c r="NG3" s="34"/>
      <c r="NH3" s="34"/>
      <c r="NI3" s="34"/>
      <c r="NJ3" s="34"/>
      <c r="NK3" s="34"/>
      <c r="NL3" s="34"/>
      <c r="NM3" s="34"/>
      <c r="NN3" s="34"/>
      <c r="NO3" s="34"/>
      <c r="NP3" s="34"/>
      <c r="NQ3" s="34"/>
      <c r="NR3" s="34"/>
      <c r="NS3" s="34"/>
      <c r="NT3" s="34"/>
      <c r="NU3" s="34"/>
      <c r="NV3" s="34"/>
      <c r="NW3" s="34"/>
      <c r="NX3" s="34"/>
      <c r="NY3" s="34"/>
      <c r="NZ3" s="34"/>
      <c r="OA3" s="34"/>
      <c r="OB3" s="34"/>
      <c r="OC3" s="34"/>
      <c r="OD3" s="34"/>
      <c r="OE3" s="34"/>
      <c r="OF3" s="34"/>
      <c r="OG3" s="34"/>
      <c r="OH3" s="34"/>
      <c r="OI3" s="34"/>
      <c r="OJ3" s="34"/>
      <c r="OK3" s="34"/>
      <c r="OL3" s="34"/>
      <c r="OM3" s="34"/>
      <c r="ON3" s="34"/>
      <c r="OO3" s="34"/>
      <c r="OP3" s="34"/>
      <c r="OQ3" s="34"/>
      <c r="OR3" s="34"/>
      <c r="OS3" s="34"/>
      <c r="OT3" s="34"/>
      <c r="OU3" s="34"/>
      <c r="OV3" s="34"/>
      <c r="OW3" s="34"/>
      <c r="OX3" s="34"/>
      <c r="OY3" s="34"/>
      <c r="OZ3" s="34"/>
      <c r="PA3" s="34"/>
      <c r="PB3" s="34"/>
      <c r="PC3" s="34"/>
      <c r="PD3" s="34"/>
      <c r="PE3" s="34"/>
      <c r="PF3" s="34"/>
      <c r="PG3" s="34"/>
      <c r="PH3" s="34"/>
      <c r="PI3" s="34"/>
      <c r="PJ3" s="34"/>
      <c r="PK3" s="34"/>
      <c r="PL3" s="34"/>
      <c r="PM3" s="34"/>
      <c r="PN3" s="34"/>
      <c r="PO3" s="34"/>
      <c r="PP3" s="34"/>
      <c r="PQ3" s="34"/>
      <c r="PR3" s="34"/>
      <c r="PS3" s="34"/>
      <c r="PT3" s="34"/>
      <c r="PU3" s="34"/>
      <c r="PV3" s="34"/>
      <c r="PW3" s="34"/>
      <c r="PX3" s="34"/>
      <c r="PY3" s="34"/>
      <c r="PZ3" s="34"/>
      <c r="QA3" s="34"/>
      <c r="QB3" s="34"/>
      <c r="QC3" s="34"/>
      <c r="QD3" s="34"/>
      <c r="QE3" s="34"/>
      <c r="QF3" s="34"/>
      <c r="QG3" s="34"/>
      <c r="QH3" s="34"/>
      <c r="QI3" s="34"/>
      <c r="QJ3" s="34"/>
      <c r="QK3" s="34"/>
      <c r="QL3" s="34"/>
      <c r="QM3" s="34"/>
      <c r="QN3" s="34"/>
      <c r="QO3" s="34"/>
      <c r="QP3" s="34"/>
      <c r="QQ3" s="34"/>
      <c r="QR3" s="34"/>
      <c r="QS3" s="34"/>
      <c r="QT3" s="34"/>
      <c r="QU3" s="34"/>
      <c r="QV3" s="34"/>
      <c r="QW3" s="34"/>
      <c r="QX3" s="34"/>
      <c r="QY3" s="34"/>
      <c r="QZ3" s="34"/>
      <c r="RA3" s="34"/>
      <c r="RB3" s="34"/>
      <c r="RC3" s="34"/>
      <c r="RD3" s="34"/>
      <c r="RE3" s="34"/>
      <c r="RF3" s="34"/>
      <c r="RG3" s="34"/>
      <c r="RH3" s="34"/>
      <c r="RI3" s="34"/>
      <c r="RJ3" s="34"/>
      <c r="RK3" s="34"/>
      <c r="RL3" s="34"/>
      <c r="RM3" s="34"/>
      <c r="RN3" s="34"/>
      <c r="RO3" s="34"/>
      <c r="RP3" s="34"/>
      <c r="RQ3" s="34"/>
      <c r="RR3" s="34"/>
      <c r="RS3" s="34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34"/>
      <c r="SO3" s="34"/>
      <c r="SP3" s="34"/>
      <c r="SQ3" s="34"/>
      <c r="SR3" s="34"/>
      <c r="SS3" s="34"/>
      <c r="ST3" s="34"/>
      <c r="SU3" s="34"/>
      <c r="SV3" s="34"/>
      <c r="SW3" s="34"/>
      <c r="SX3" s="34"/>
      <c r="SY3" s="34"/>
      <c r="SZ3" s="34"/>
      <c r="TA3" s="34"/>
      <c r="TB3" s="34"/>
      <c r="TC3" s="34"/>
      <c r="TD3" s="34"/>
      <c r="TE3" s="34"/>
      <c r="TF3" s="34"/>
      <c r="TG3" s="34"/>
      <c r="TH3" s="34"/>
      <c r="TI3" s="34"/>
      <c r="TJ3" s="34"/>
      <c r="TK3" s="34"/>
      <c r="TL3" s="34"/>
      <c r="TM3" s="34"/>
      <c r="TN3" s="34"/>
      <c r="TO3" s="34"/>
      <c r="TP3" s="34"/>
      <c r="TQ3" s="34"/>
      <c r="TR3" s="34"/>
      <c r="TS3" s="34"/>
      <c r="TT3" s="34"/>
      <c r="TU3" s="34"/>
      <c r="TV3" s="34"/>
      <c r="TW3" s="34"/>
      <c r="TX3" s="34"/>
      <c r="TY3" s="34"/>
      <c r="TZ3" s="34"/>
      <c r="UA3" s="34"/>
      <c r="UB3" s="34"/>
      <c r="UC3" s="34"/>
      <c r="UD3" s="34"/>
      <c r="UE3" s="34"/>
      <c r="UF3" s="34"/>
      <c r="UG3" s="34"/>
      <c r="UH3" s="34"/>
      <c r="UI3" s="34"/>
      <c r="UJ3" s="34"/>
      <c r="UK3" s="34"/>
      <c r="UL3" s="34"/>
      <c r="UM3" s="34"/>
      <c r="UN3" s="34"/>
      <c r="UO3" s="34"/>
      <c r="UP3" s="34"/>
      <c r="UQ3" s="34"/>
      <c r="UR3" s="34"/>
      <c r="US3" s="34"/>
      <c r="UT3" s="34"/>
      <c r="UU3" s="34"/>
      <c r="UV3" s="34"/>
      <c r="UW3" s="34"/>
      <c r="UX3" s="34"/>
      <c r="UY3" s="34"/>
      <c r="UZ3" s="34"/>
      <c r="VA3" s="34"/>
      <c r="VB3" s="34"/>
      <c r="VC3" s="34"/>
      <c r="VD3" s="34"/>
      <c r="VE3" s="34"/>
      <c r="VF3" s="34"/>
      <c r="VG3" s="34"/>
      <c r="VH3" s="34"/>
      <c r="VI3" s="34"/>
      <c r="VJ3" s="34"/>
      <c r="VK3" s="34"/>
      <c r="VL3" s="34"/>
      <c r="VM3" s="34"/>
      <c r="VN3" s="34"/>
      <c r="VO3" s="34"/>
      <c r="VP3" s="34"/>
      <c r="VQ3" s="34"/>
      <c r="VR3" s="34"/>
      <c r="VS3" s="34"/>
      <c r="VT3" s="34"/>
      <c r="VU3" s="34"/>
      <c r="VV3" s="34"/>
      <c r="VW3" s="34"/>
      <c r="VX3" s="34"/>
      <c r="VY3" s="34"/>
      <c r="VZ3" s="34"/>
      <c r="WA3" s="34"/>
      <c r="WB3" s="34"/>
      <c r="WC3" s="34"/>
      <c r="WD3" s="34"/>
      <c r="WE3" s="34"/>
      <c r="WF3" s="34"/>
      <c r="WG3" s="34"/>
      <c r="WH3" s="34"/>
      <c r="WI3" s="34"/>
      <c r="WJ3" s="34"/>
      <c r="WK3" s="34"/>
      <c r="WL3" s="34"/>
      <c r="WM3" s="34"/>
      <c r="WN3" s="34"/>
      <c r="WO3" s="34"/>
      <c r="WP3" s="34"/>
      <c r="WQ3" s="34"/>
      <c r="WR3" s="34"/>
      <c r="WS3" s="34"/>
      <c r="WT3" s="34"/>
      <c r="WU3" s="34"/>
      <c r="WV3" s="34"/>
      <c r="WW3" s="34"/>
      <c r="WX3" s="34"/>
      <c r="WY3" s="34"/>
      <c r="WZ3" s="34"/>
      <c r="XA3" s="34"/>
      <c r="XB3" s="34"/>
      <c r="XC3" s="34"/>
      <c r="XD3" s="34"/>
      <c r="XE3" s="34"/>
      <c r="XF3" s="34"/>
      <c r="XG3" s="34"/>
      <c r="XH3" s="34"/>
      <c r="XI3" s="34"/>
      <c r="XJ3" s="34"/>
      <c r="XK3" s="34"/>
      <c r="XL3" s="34"/>
      <c r="XM3" s="34"/>
      <c r="XN3" s="34"/>
      <c r="XO3" s="34"/>
      <c r="XP3" s="34"/>
      <c r="XQ3" s="34"/>
      <c r="XR3" s="34"/>
      <c r="XS3" s="34"/>
      <c r="XT3" s="34"/>
      <c r="XU3" s="34"/>
      <c r="XV3" s="34"/>
      <c r="XW3" s="34"/>
      <c r="XX3" s="34"/>
      <c r="XY3" s="34"/>
      <c r="XZ3" s="34"/>
      <c r="YA3" s="34"/>
      <c r="YB3" s="34"/>
      <c r="YC3" s="34"/>
      <c r="YD3" s="34"/>
      <c r="YE3" s="34"/>
      <c r="YF3" s="34"/>
      <c r="YG3" s="34"/>
      <c r="YH3" s="34"/>
      <c r="YI3" s="34"/>
      <c r="YJ3" s="34"/>
      <c r="YK3" s="34"/>
      <c r="YL3" s="34"/>
      <c r="YM3" s="34"/>
      <c r="YN3" s="34"/>
      <c r="YO3" s="34"/>
      <c r="YP3" s="34"/>
      <c r="YQ3" s="34"/>
      <c r="YR3" s="34"/>
      <c r="YS3" s="34"/>
      <c r="YT3" s="34"/>
      <c r="YU3" s="34"/>
      <c r="YV3" s="34"/>
      <c r="YW3" s="34"/>
      <c r="YX3" s="34"/>
      <c r="YY3" s="34"/>
      <c r="YZ3" s="34"/>
      <c r="ZA3" s="34"/>
      <c r="ZB3" s="34"/>
      <c r="ZC3" s="34"/>
      <c r="ZD3" s="34"/>
      <c r="ZE3" s="34"/>
      <c r="ZF3" s="34"/>
      <c r="ZG3" s="34"/>
      <c r="ZH3" s="34"/>
      <c r="ZI3" s="34"/>
      <c r="ZJ3" s="34"/>
      <c r="ZK3" s="34"/>
      <c r="ZL3" s="34"/>
      <c r="ZM3" s="34"/>
      <c r="ZN3" s="34"/>
      <c r="ZO3" s="34"/>
      <c r="ZP3" s="34"/>
      <c r="ZQ3" s="34"/>
      <c r="ZR3" s="34"/>
      <c r="ZS3" s="34"/>
      <c r="ZT3" s="34"/>
      <c r="ZU3" s="34"/>
      <c r="ZV3" s="34"/>
      <c r="ZW3" s="34"/>
      <c r="ZX3" s="34"/>
      <c r="ZY3" s="34"/>
      <c r="ZZ3" s="34"/>
      <c r="AAA3" s="34"/>
      <c r="AAB3" s="34"/>
      <c r="AAC3" s="34"/>
      <c r="AAD3" s="34"/>
      <c r="AAE3" s="34"/>
      <c r="AAF3" s="34"/>
      <c r="AAG3" s="34"/>
      <c r="AAH3" s="34"/>
      <c r="AAI3" s="34"/>
      <c r="AAJ3" s="34"/>
      <c r="AAK3" s="34"/>
      <c r="AAL3" s="34"/>
      <c r="AAM3" s="34"/>
      <c r="AAN3" s="34"/>
      <c r="AAO3" s="34"/>
      <c r="AAP3" s="34"/>
      <c r="AAQ3" s="34"/>
      <c r="AAR3" s="34"/>
      <c r="AAS3" s="34"/>
      <c r="AAT3" s="34"/>
      <c r="AAU3" s="34"/>
      <c r="AAV3" s="34"/>
      <c r="AAW3" s="34"/>
      <c r="AAX3" s="34"/>
      <c r="AAY3" s="34"/>
      <c r="AAZ3" s="34"/>
      <c r="ABA3" s="34"/>
      <c r="ABB3" s="34"/>
      <c r="ABC3" s="34"/>
      <c r="ABD3" s="34"/>
      <c r="ABE3" s="34"/>
      <c r="ABF3" s="34"/>
      <c r="ABG3" s="34"/>
      <c r="ABH3" s="34"/>
      <c r="ABI3" s="34"/>
      <c r="ABJ3" s="34"/>
      <c r="ABK3" s="34"/>
      <c r="ABL3" s="34"/>
      <c r="ABM3" s="34"/>
      <c r="ABN3" s="34"/>
      <c r="ABO3" s="34"/>
      <c r="ABP3" s="34"/>
      <c r="ABQ3" s="34"/>
      <c r="ABR3" s="34"/>
      <c r="ABS3" s="34"/>
      <c r="ABT3" s="34"/>
      <c r="ABU3" s="34"/>
      <c r="ABV3" s="34"/>
      <c r="ABW3" s="34"/>
      <c r="ABX3" s="34"/>
      <c r="ABY3" s="34"/>
      <c r="ABZ3" s="34"/>
      <c r="ACA3" s="34"/>
      <c r="ACB3" s="34"/>
      <c r="ACC3" s="34"/>
      <c r="ACD3" s="34"/>
      <c r="ACE3" s="34"/>
      <c r="ACF3" s="34"/>
      <c r="ACG3" s="34"/>
      <c r="ACH3" s="34"/>
      <c r="ACI3" s="34"/>
      <c r="ACJ3" s="34"/>
      <c r="ACK3" s="34"/>
      <c r="ACL3" s="34"/>
      <c r="ACM3" s="34"/>
      <c r="ACN3" s="34"/>
      <c r="ACO3" s="34"/>
      <c r="ACP3" s="34"/>
      <c r="ACQ3" s="34"/>
      <c r="ACR3" s="34"/>
      <c r="ACS3" s="34"/>
      <c r="ACT3" s="34"/>
      <c r="ACU3" s="34"/>
      <c r="ACV3" s="34"/>
      <c r="ACW3" s="34"/>
      <c r="ACX3" s="34"/>
      <c r="ACY3" s="34"/>
      <c r="ACZ3" s="34"/>
      <c r="ADA3" s="34"/>
      <c r="ADB3" s="34"/>
      <c r="ADC3" s="34"/>
      <c r="ADD3" s="34"/>
      <c r="ADE3" s="34"/>
      <c r="ADF3" s="34"/>
      <c r="ADG3" s="34"/>
      <c r="ADH3" s="34"/>
      <c r="ADI3" s="34"/>
      <c r="ADJ3" s="34"/>
      <c r="ADK3" s="34"/>
      <c r="ADL3" s="34"/>
      <c r="ADM3" s="34"/>
      <c r="ADN3" s="34"/>
      <c r="ADO3" s="34"/>
      <c r="ADP3" s="34"/>
      <c r="ADQ3" s="34"/>
      <c r="ADR3" s="34"/>
      <c r="ADS3" s="34"/>
      <c r="ADT3" s="34"/>
      <c r="ADU3" s="34"/>
      <c r="ADV3" s="34"/>
      <c r="ADW3" s="34"/>
      <c r="ADX3" s="34"/>
      <c r="ADY3" s="34"/>
      <c r="ADZ3" s="34"/>
      <c r="AEA3" s="34"/>
      <c r="AEB3" s="34"/>
      <c r="AEC3" s="34"/>
      <c r="AED3" s="34"/>
      <c r="AEE3" s="34"/>
      <c r="AEF3" s="34"/>
      <c r="AEG3" s="34"/>
      <c r="AEH3" s="34"/>
      <c r="AEI3" s="34"/>
      <c r="AEJ3" s="34"/>
      <c r="AEK3" s="34"/>
      <c r="AEL3" s="34"/>
      <c r="AEM3" s="34"/>
      <c r="AEN3" s="34"/>
      <c r="AEO3" s="34"/>
      <c r="AEP3" s="34"/>
      <c r="AEQ3" s="34"/>
      <c r="AER3" s="34"/>
      <c r="AES3" s="34"/>
      <c r="AET3" s="34"/>
      <c r="AEU3" s="34"/>
      <c r="AEV3" s="34"/>
      <c r="AEW3" s="34"/>
      <c r="AEX3" s="34"/>
      <c r="AEY3" s="34"/>
      <c r="AEZ3" s="34"/>
      <c r="AFA3" s="34"/>
      <c r="AFB3" s="34"/>
      <c r="AFC3" s="34"/>
      <c r="AFD3" s="34"/>
      <c r="AFE3" s="34"/>
      <c r="AFF3" s="34"/>
      <c r="AFG3" s="34"/>
      <c r="AFH3" s="34"/>
      <c r="AFI3" s="34"/>
      <c r="AFJ3" s="34"/>
      <c r="AFK3" s="34"/>
      <c r="AFL3" s="34"/>
      <c r="AFM3" s="34"/>
      <c r="AFN3" s="34"/>
      <c r="AFO3" s="34"/>
      <c r="AFP3" s="34"/>
      <c r="AFQ3" s="34"/>
      <c r="AFR3" s="34"/>
      <c r="AFS3" s="34"/>
      <c r="AFT3" s="34"/>
      <c r="AFU3" s="34"/>
      <c r="AFV3" s="34"/>
      <c r="AFW3" s="34"/>
      <c r="AFX3" s="34"/>
      <c r="AFY3" s="34"/>
      <c r="AFZ3" s="34"/>
      <c r="AGA3" s="34"/>
      <c r="AGB3" s="34"/>
      <c r="AGC3" s="34"/>
      <c r="AGD3" s="34"/>
      <c r="AGE3" s="34"/>
      <c r="AGF3" s="34"/>
      <c r="AGG3" s="34"/>
      <c r="AGH3" s="34"/>
      <c r="AGI3" s="34"/>
      <c r="AGJ3" s="34"/>
      <c r="AGK3" s="34"/>
      <c r="AGL3" s="34"/>
      <c r="AGM3" s="34"/>
      <c r="AGN3" s="34"/>
      <c r="AGO3" s="34"/>
      <c r="AGP3" s="34"/>
      <c r="AGQ3" s="34"/>
      <c r="AGR3" s="34"/>
      <c r="AGS3" s="34"/>
      <c r="AGT3" s="34"/>
      <c r="AGU3" s="34"/>
      <c r="AGV3" s="34"/>
      <c r="AGW3" s="34"/>
      <c r="AGX3" s="34"/>
      <c r="AGY3" s="34"/>
      <c r="AGZ3" s="34"/>
      <c r="AHA3" s="34"/>
      <c r="AHB3" s="34"/>
      <c r="AHC3" s="34"/>
      <c r="AHD3" s="34"/>
      <c r="AHE3" s="34"/>
      <c r="AHF3" s="34"/>
      <c r="AHG3" s="34"/>
      <c r="AHH3" s="34"/>
      <c r="AHI3" s="34"/>
      <c r="AHJ3" s="34"/>
      <c r="AHK3" s="34"/>
      <c r="AHL3" s="34"/>
      <c r="AHM3" s="34"/>
      <c r="AHN3" s="34"/>
      <c r="AHO3" s="34"/>
      <c r="AHP3" s="34"/>
      <c r="AHQ3" s="34"/>
      <c r="AHR3" s="34"/>
      <c r="AHS3" s="34"/>
      <c r="AHT3" s="34"/>
      <c r="AHU3" s="34"/>
      <c r="AHV3" s="34"/>
      <c r="AHW3" s="34"/>
      <c r="AHX3" s="34"/>
      <c r="AHY3" s="34"/>
      <c r="AHZ3" s="34"/>
      <c r="AIA3" s="34"/>
      <c r="AIB3" s="34"/>
      <c r="AIC3" s="34"/>
      <c r="AID3" s="34"/>
      <c r="AIE3" s="34"/>
      <c r="AIF3" s="34"/>
      <c r="AIG3" s="34"/>
      <c r="AIH3" s="34"/>
      <c r="AII3" s="34"/>
      <c r="AIJ3" s="34"/>
      <c r="AIK3" s="34"/>
      <c r="AIL3" s="34"/>
      <c r="AIM3" s="34"/>
      <c r="AIN3" s="34"/>
      <c r="AIO3" s="34"/>
      <c r="AIP3" s="34"/>
      <c r="AIQ3" s="34"/>
      <c r="AIR3" s="34"/>
      <c r="AIS3" s="34"/>
      <c r="AIT3" s="34"/>
      <c r="AIU3" s="34"/>
      <c r="AIV3" s="34"/>
      <c r="AIW3" s="34"/>
      <c r="AIX3" s="34"/>
      <c r="AIY3" s="34"/>
      <c r="AIZ3" s="34"/>
      <c r="AJA3" s="34"/>
      <c r="AJB3" s="34"/>
      <c r="AJC3" s="34"/>
      <c r="AJD3" s="34"/>
      <c r="AJE3" s="34"/>
      <c r="AJF3" s="34"/>
      <c r="AJG3" s="34"/>
      <c r="AJH3" s="34"/>
      <c r="AJI3" s="34"/>
      <c r="AJJ3" s="34"/>
      <c r="AJK3" s="34"/>
      <c r="AJL3" s="34"/>
      <c r="AJM3" s="34"/>
      <c r="AJN3" s="34"/>
      <c r="AJO3" s="34"/>
      <c r="AJP3" s="34"/>
      <c r="AJQ3" s="34"/>
      <c r="AJR3" s="34"/>
      <c r="AJS3" s="34"/>
      <c r="AJT3" s="34"/>
      <c r="AJU3" s="34"/>
      <c r="AJV3" s="34"/>
      <c r="AJW3" s="34"/>
      <c r="AJX3" s="34"/>
      <c r="AJY3" s="34"/>
      <c r="AJZ3" s="34"/>
      <c r="AKA3" s="34"/>
      <c r="AKB3" s="34"/>
      <c r="AKC3" s="34"/>
      <c r="AKD3" s="34"/>
      <c r="AKE3" s="34"/>
      <c r="AKF3" s="34"/>
      <c r="AKG3" s="34"/>
      <c r="AKH3" s="34"/>
      <c r="AKI3" s="34"/>
      <c r="AKJ3" s="34"/>
      <c r="AKK3" s="34"/>
      <c r="AKL3" s="34"/>
      <c r="AKM3" s="34"/>
      <c r="AKN3" s="34"/>
      <c r="AKO3" s="34"/>
      <c r="AKP3" s="34"/>
      <c r="AKQ3" s="34"/>
      <c r="AKR3" s="34"/>
      <c r="AKS3" s="34"/>
      <c r="AKT3" s="34"/>
      <c r="AKU3" s="34"/>
      <c r="AKV3" s="34"/>
      <c r="AKW3" s="34"/>
      <c r="AKX3" s="34"/>
      <c r="AKY3" s="34"/>
      <c r="AKZ3" s="34"/>
      <c r="ALA3" s="34"/>
      <c r="ALB3" s="34"/>
      <c r="ALC3" s="34"/>
      <c r="ALD3" s="34"/>
      <c r="ALE3" s="34"/>
      <c r="ALF3" s="34"/>
      <c r="ALG3" s="34"/>
      <c r="ALH3" s="34"/>
      <c r="ALI3" s="34"/>
      <c r="ALJ3" s="34"/>
      <c r="ALK3" s="34"/>
      <c r="ALL3" s="34"/>
      <c r="ALM3" s="34"/>
      <c r="ALN3" s="34"/>
      <c r="ALO3" s="34"/>
      <c r="ALP3" s="34"/>
      <c r="ALQ3" s="34"/>
      <c r="ALR3" s="34"/>
      <c r="ALS3" s="34"/>
      <c r="ALT3" s="34"/>
      <c r="ALU3" s="34"/>
      <c r="ALV3" s="34"/>
      <c r="ALW3" s="34"/>
      <c r="ALX3" s="34"/>
      <c r="ALY3" s="34"/>
      <c r="ALZ3" s="34"/>
      <c r="AMA3" s="34"/>
      <c r="AMB3" s="34"/>
      <c r="AMC3" s="34"/>
      <c r="AMD3" s="34"/>
      <c r="AME3" s="34"/>
      <c r="AMF3" s="34"/>
      <c r="AMG3" s="34"/>
      <c r="AMH3" s="34"/>
      <c r="AMI3" s="34"/>
    </row>
    <row r="4" spans="1:1023" s="41" customFormat="1" ht="60">
      <c r="A4" s="151"/>
      <c r="B4" s="39" t="s">
        <v>49</v>
      </c>
      <c r="C4" s="39" t="s">
        <v>174</v>
      </c>
      <c r="D4" s="39" t="s">
        <v>2</v>
      </c>
      <c r="E4" s="39" t="s">
        <v>3</v>
      </c>
      <c r="F4" s="39" t="s">
        <v>7</v>
      </c>
      <c r="G4" s="40" t="s">
        <v>50</v>
      </c>
      <c r="H4" s="39" t="s">
        <v>6</v>
      </c>
      <c r="I4" s="39" t="s">
        <v>51</v>
      </c>
      <c r="J4" s="39" t="s">
        <v>52</v>
      </c>
      <c r="K4" s="39" t="s">
        <v>49</v>
      </c>
      <c r="L4" s="39" t="s">
        <v>53</v>
      </c>
      <c r="M4" s="39" t="s">
        <v>2</v>
      </c>
      <c r="N4" s="39" t="s">
        <v>3</v>
      </c>
      <c r="O4" s="39" t="s">
        <v>7</v>
      </c>
      <c r="P4" s="40" t="s">
        <v>50</v>
      </c>
      <c r="Q4" s="39" t="s">
        <v>6</v>
      </c>
      <c r="R4" s="39" t="s">
        <v>52</v>
      </c>
      <c r="S4" s="147"/>
      <c r="T4" s="146"/>
      <c r="U4" s="139"/>
    </row>
    <row r="5" spans="1:1023" s="41" customFormat="1" ht="15">
      <c r="A5" s="152"/>
      <c r="B5" s="117">
        <v>1</v>
      </c>
      <c r="C5" s="117">
        <f>B5+1</f>
        <v>2</v>
      </c>
      <c r="D5" s="117">
        <v>3</v>
      </c>
      <c r="E5" s="117">
        <v>4</v>
      </c>
      <c r="F5" s="117">
        <v>5</v>
      </c>
      <c r="G5" s="40" t="s">
        <v>196</v>
      </c>
      <c r="H5" s="117">
        <v>7</v>
      </c>
      <c r="I5" s="117"/>
      <c r="J5" s="117"/>
      <c r="K5" s="117">
        <v>8</v>
      </c>
      <c r="L5" s="117">
        <v>9</v>
      </c>
      <c r="M5" s="117">
        <v>10</v>
      </c>
      <c r="N5" s="117">
        <v>11</v>
      </c>
      <c r="O5" s="117">
        <v>12</v>
      </c>
      <c r="P5" s="40" t="s">
        <v>197</v>
      </c>
      <c r="Q5" s="117">
        <v>14</v>
      </c>
      <c r="R5" s="117"/>
      <c r="S5" s="117">
        <v>15</v>
      </c>
      <c r="T5" s="118"/>
      <c r="U5" s="119">
        <v>16</v>
      </c>
    </row>
    <row r="6" spans="1:1023" s="42" customFormat="1" ht="15">
      <c r="A6" s="107">
        <v>1</v>
      </c>
      <c r="B6" s="111" t="s">
        <v>54</v>
      </c>
      <c r="C6" s="122">
        <f>400*1.25</f>
        <v>500</v>
      </c>
      <c r="D6" s="107">
        <v>4</v>
      </c>
      <c r="E6" s="108">
        <v>2</v>
      </c>
      <c r="F6" s="109">
        <v>13200</v>
      </c>
      <c r="G6" s="109">
        <v>4267</v>
      </c>
      <c r="H6" s="110">
        <f t="shared" ref="H6:H14" si="0">G6*E6</f>
        <v>8534</v>
      </c>
      <c r="I6" s="110">
        <f t="shared" ref="I6:I16" si="1">3.94*1.18</f>
        <v>4.6491999999999996</v>
      </c>
      <c r="J6" s="110">
        <f t="shared" ref="J6:J14" si="2">I6*H6</f>
        <v>39676.272799999999</v>
      </c>
      <c r="K6" s="113"/>
      <c r="L6" s="107"/>
      <c r="M6" s="107"/>
      <c r="N6" s="108">
        <f t="shared" ref="N6:N14" si="3">L6*M6/1000</f>
        <v>0</v>
      </c>
      <c r="O6" s="109"/>
      <c r="P6" s="109">
        <v>4267</v>
      </c>
      <c r="Q6" s="110">
        <f t="shared" ref="Q6:Q14" si="4">P6*N6</f>
        <v>0</v>
      </c>
      <c r="R6" s="110">
        <f t="shared" ref="R6:R14" si="5">Q6*I6</f>
        <v>0</v>
      </c>
      <c r="S6" s="110">
        <f t="shared" ref="S6:S14" si="6">H6-Q6</f>
        <v>8534</v>
      </c>
      <c r="T6" s="110">
        <f t="shared" ref="T6:T14" si="7">J6-R6</f>
        <v>39676.272799999999</v>
      </c>
      <c r="U6" s="120">
        <f>1-Q6/H6</f>
        <v>1</v>
      </c>
    </row>
    <row r="7" spans="1:1023" ht="15">
      <c r="A7" s="107">
        <f t="shared" ref="A7:A14" si="8">A6+1</f>
        <v>2</v>
      </c>
      <c r="B7" s="111" t="s">
        <v>55</v>
      </c>
      <c r="C7" s="122">
        <f>125*1.25</f>
        <v>156.25</v>
      </c>
      <c r="D7" s="107">
        <v>16</v>
      </c>
      <c r="E7" s="108">
        <v>2.5</v>
      </c>
      <c r="F7" s="109">
        <v>3900</v>
      </c>
      <c r="G7" s="109">
        <v>4267</v>
      </c>
      <c r="H7" s="110">
        <f t="shared" si="0"/>
        <v>10667.5</v>
      </c>
      <c r="I7" s="110">
        <f t="shared" si="1"/>
        <v>4.6491999999999996</v>
      </c>
      <c r="J7" s="110">
        <f t="shared" si="2"/>
        <v>49595.340999999993</v>
      </c>
      <c r="K7" s="114"/>
      <c r="L7" s="107"/>
      <c r="M7" s="107"/>
      <c r="N7" s="108">
        <f t="shared" si="3"/>
        <v>0</v>
      </c>
      <c r="O7" s="109"/>
      <c r="P7" s="109">
        <v>4267</v>
      </c>
      <c r="Q7" s="110">
        <f t="shared" si="4"/>
        <v>0</v>
      </c>
      <c r="R7" s="110">
        <f t="shared" si="5"/>
        <v>0</v>
      </c>
      <c r="S7" s="110">
        <f t="shared" si="6"/>
        <v>10667.5</v>
      </c>
      <c r="T7" s="110">
        <f t="shared" si="7"/>
        <v>49595.340999999993</v>
      </c>
      <c r="U7" s="120">
        <f t="shared" ref="U7:U16" si="9">1-Q7/H7</f>
        <v>1</v>
      </c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</row>
    <row r="8" spans="1:1023" ht="15">
      <c r="A8" s="107">
        <f t="shared" si="8"/>
        <v>3</v>
      </c>
      <c r="B8" s="111" t="s">
        <v>56</v>
      </c>
      <c r="C8" s="122">
        <f>250*1.25</f>
        <v>312.5</v>
      </c>
      <c r="D8" s="107">
        <v>16</v>
      </c>
      <c r="E8" s="108">
        <v>5</v>
      </c>
      <c r="F8" s="109">
        <v>8300</v>
      </c>
      <c r="G8" s="109">
        <v>4267</v>
      </c>
      <c r="H8" s="110">
        <f t="shared" si="0"/>
        <v>21335</v>
      </c>
      <c r="I8" s="110">
        <f t="shared" si="1"/>
        <v>4.6491999999999996</v>
      </c>
      <c r="J8" s="110">
        <f t="shared" si="2"/>
        <v>99190.681999999986</v>
      </c>
      <c r="K8" s="114"/>
      <c r="L8" s="107"/>
      <c r="M8" s="107"/>
      <c r="N8" s="108">
        <f t="shared" si="3"/>
        <v>0</v>
      </c>
      <c r="O8" s="109"/>
      <c r="P8" s="109">
        <v>4267</v>
      </c>
      <c r="Q8" s="110">
        <f t="shared" si="4"/>
        <v>0</v>
      </c>
      <c r="R8" s="110">
        <f t="shared" si="5"/>
        <v>0</v>
      </c>
      <c r="S8" s="110">
        <f t="shared" si="6"/>
        <v>21335</v>
      </c>
      <c r="T8" s="110">
        <f t="shared" si="7"/>
        <v>99190.681999999986</v>
      </c>
      <c r="U8" s="120">
        <f t="shared" si="9"/>
        <v>1</v>
      </c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</row>
    <row r="9" spans="1:1023" s="35" customFormat="1" ht="15">
      <c r="A9" s="107">
        <f t="shared" si="8"/>
        <v>4</v>
      </c>
      <c r="B9" s="111" t="s">
        <v>57</v>
      </c>
      <c r="C9" s="122">
        <v>100</v>
      </c>
      <c r="D9" s="107">
        <v>4</v>
      </c>
      <c r="E9" s="108">
        <v>0.4</v>
      </c>
      <c r="F9" s="109">
        <v>820</v>
      </c>
      <c r="G9" s="109">
        <v>4267</v>
      </c>
      <c r="H9" s="110">
        <f t="shared" si="0"/>
        <v>1706.8000000000002</v>
      </c>
      <c r="I9" s="110">
        <f t="shared" si="1"/>
        <v>4.6491999999999996</v>
      </c>
      <c r="J9" s="110">
        <f t="shared" si="2"/>
        <v>7935.2545600000003</v>
      </c>
      <c r="K9" s="114"/>
      <c r="L9" s="107"/>
      <c r="M9" s="107"/>
      <c r="N9" s="108">
        <f t="shared" si="3"/>
        <v>0</v>
      </c>
      <c r="O9" s="109"/>
      <c r="P9" s="109">
        <v>4267</v>
      </c>
      <c r="Q9" s="110">
        <f t="shared" si="4"/>
        <v>0</v>
      </c>
      <c r="R9" s="110">
        <f t="shared" si="5"/>
        <v>0</v>
      </c>
      <c r="S9" s="110">
        <f t="shared" si="6"/>
        <v>1706.8000000000002</v>
      </c>
      <c r="T9" s="110">
        <f t="shared" si="7"/>
        <v>7935.2545600000003</v>
      </c>
      <c r="U9" s="120">
        <f t="shared" si="9"/>
        <v>1</v>
      </c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</row>
    <row r="10" spans="1:1023" s="35" customFormat="1" ht="15">
      <c r="A10" s="135" t="s">
        <v>41</v>
      </c>
      <c r="B10" s="136"/>
      <c r="C10" s="84"/>
      <c r="D10" s="87">
        <f>SUM(D6:D9)</f>
        <v>40</v>
      </c>
      <c r="E10" s="82">
        <f>SUM(E6:E9)</f>
        <v>9.9</v>
      </c>
      <c r="F10" s="84"/>
      <c r="G10" s="84"/>
      <c r="H10" s="84">
        <f>SUM(H6:H9)</f>
        <v>42243.3</v>
      </c>
      <c r="I10" s="84"/>
      <c r="J10" s="84">
        <f>SUM(J6:J9)</f>
        <v>196397.55035999996</v>
      </c>
      <c r="K10" s="86"/>
      <c r="L10" s="84"/>
      <c r="M10" s="87">
        <f>SUM(M6:M9)</f>
        <v>0</v>
      </c>
      <c r="N10" s="82">
        <f>SUM(N6:N9)</f>
        <v>0</v>
      </c>
      <c r="O10" s="84"/>
      <c r="P10" s="84"/>
      <c r="Q10" s="84">
        <f>SUM(Q6:Q9)</f>
        <v>0</v>
      </c>
      <c r="R10" s="84">
        <f>SUM(R6:R9)</f>
        <v>0</v>
      </c>
      <c r="S10" s="84">
        <f>SUM(S6:S9)</f>
        <v>42243.3</v>
      </c>
      <c r="T10" s="84">
        <f>SUM(T6:T9)</f>
        <v>196397.55035999996</v>
      </c>
      <c r="U10" s="8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</row>
    <row r="11" spans="1:1023" s="42" customFormat="1" ht="15">
      <c r="A11" s="43">
        <v>1</v>
      </c>
      <c r="B11" s="44" t="s">
        <v>58</v>
      </c>
      <c r="C11" s="102">
        <v>60</v>
      </c>
      <c r="D11" s="43">
        <v>125</v>
      </c>
      <c r="E11" s="47">
        <f t="shared" ref="E11:E14" si="10">C11*D11/1000</f>
        <v>7.5</v>
      </c>
      <c r="F11" s="45">
        <v>430</v>
      </c>
      <c r="G11" s="45">
        <v>2110</v>
      </c>
      <c r="H11" s="48">
        <f t="shared" si="0"/>
        <v>15825</v>
      </c>
      <c r="I11" s="48">
        <f t="shared" si="1"/>
        <v>4.6491999999999996</v>
      </c>
      <c r="J11" s="48">
        <f t="shared" si="2"/>
        <v>73573.59</v>
      </c>
      <c r="K11" s="44"/>
      <c r="L11" s="43"/>
      <c r="M11" s="43"/>
      <c r="N11" s="47">
        <f t="shared" si="3"/>
        <v>0</v>
      </c>
      <c r="O11" s="45"/>
      <c r="P11" s="45">
        <v>2110</v>
      </c>
      <c r="Q11" s="48">
        <f t="shared" si="4"/>
        <v>0</v>
      </c>
      <c r="R11" s="48">
        <f t="shared" si="5"/>
        <v>0</v>
      </c>
      <c r="S11" s="48">
        <f t="shared" si="6"/>
        <v>15825</v>
      </c>
      <c r="T11" s="48">
        <f t="shared" si="7"/>
        <v>73573.59</v>
      </c>
      <c r="U11" s="120">
        <f t="shared" si="9"/>
        <v>1</v>
      </c>
    </row>
    <row r="12" spans="1:1023" s="42" customFormat="1" ht="15">
      <c r="A12" s="43">
        <f t="shared" si="8"/>
        <v>2</v>
      </c>
      <c r="B12" s="44" t="s">
        <v>59</v>
      </c>
      <c r="C12" s="102">
        <v>100</v>
      </c>
      <c r="D12" s="43">
        <v>20</v>
      </c>
      <c r="E12" s="47">
        <f t="shared" si="10"/>
        <v>2</v>
      </c>
      <c r="F12" s="45">
        <v>820</v>
      </c>
      <c r="G12" s="45">
        <v>2110</v>
      </c>
      <c r="H12" s="48">
        <f t="shared" si="0"/>
        <v>4220</v>
      </c>
      <c r="I12" s="48">
        <f t="shared" si="1"/>
        <v>4.6491999999999996</v>
      </c>
      <c r="J12" s="48">
        <f t="shared" si="2"/>
        <v>19619.624</v>
      </c>
      <c r="K12" s="44"/>
      <c r="L12" s="43"/>
      <c r="M12" s="43"/>
      <c r="N12" s="47">
        <f t="shared" si="3"/>
        <v>0</v>
      </c>
      <c r="O12" s="45"/>
      <c r="P12" s="45">
        <v>2110</v>
      </c>
      <c r="Q12" s="48">
        <f t="shared" si="4"/>
        <v>0</v>
      </c>
      <c r="R12" s="48">
        <f t="shared" si="5"/>
        <v>0</v>
      </c>
      <c r="S12" s="48">
        <f t="shared" si="6"/>
        <v>4220</v>
      </c>
      <c r="T12" s="48">
        <f t="shared" si="7"/>
        <v>19619.624</v>
      </c>
      <c r="U12" s="120">
        <f t="shared" si="9"/>
        <v>1</v>
      </c>
    </row>
    <row r="13" spans="1:1023" s="35" customFormat="1" ht="15">
      <c r="A13" s="43">
        <f t="shared" si="8"/>
        <v>3</v>
      </c>
      <c r="B13" s="44" t="s">
        <v>60</v>
      </c>
      <c r="C13" s="102">
        <v>100</v>
      </c>
      <c r="D13" s="43">
        <v>40</v>
      </c>
      <c r="E13" s="47">
        <f t="shared" si="10"/>
        <v>4</v>
      </c>
      <c r="F13" s="45">
        <v>820</v>
      </c>
      <c r="G13" s="45">
        <v>2110</v>
      </c>
      <c r="H13" s="48">
        <f t="shared" si="0"/>
        <v>8440</v>
      </c>
      <c r="I13" s="48">
        <f t="shared" si="1"/>
        <v>4.6491999999999996</v>
      </c>
      <c r="J13" s="48">
        <f t="shared" si="2"/>
        <v>39239.248</v>
      </c>
      <c r="K13" s="44"/>
      <c r="L13" s="43"/>
      <c r="M13" s="43"/>
      <c r="N13" s="47">
        <f t="shared" si="3"/>
        <v>0</v>
      </c>
      <c r="O13" s="45"/>
      <c r="P13" s="45">
        <v>2110</v>
      </c>
      <c r="Q13" s="48">
        <f t="shared" si="4"/>
        <v>0</v>
      </c>
      <c r="R13" s="48">
        <f t="shared" si="5"/>
        <v>0</v>
      </c>
      <c r="S13" s="48">
        <f t="shared" si="6"/>
        <v>8440</v>
      </c>
      <c r="T13" s="48">
        <f t="shared" si="7"/>
        <v>39239.248</v>
      </c>
      <c r="U13" s="120">
        <f t="shared" si="9"/>
        <v>1</v>
      </c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</row>
    <row r="14" spans="1:1023" s="35" customFormat="1" ht="15">
      <c r="A14" s="43">
        <f t="shared" si="8"/>
        <v>4</v>
      </c>
      <c r="B14" s="112" t="s">
        <v>175</v>
      </c>
      <c r="C14" s="102">
        <f>80*1.15</f>
        <v>92</v>
      </c>
      <c r="D14" s="43">
        <v>331</v>
      </c>
      <c r="E14" s="47">
        <f t="shared" si="10"/>
        <v>30.452000000000002</v>
      </c>
      <c r="F14" s="45">
        <v>2500</v>
      </c>
      <c r="G14" s="45">
        <v>2110</v>
      </c>
      <c r="H14" s="48">
        <f t="shared" si="0"/>
        <v>64253.72</v>
      </c>
      <c r="I14" s="48">
        <f t="shared" si="1"/>
        <v>4.6491999999999996</v>
      </c>
      <c r="J14" s="48">
        <f t="shared" si="2"/>
        <v>298728.39502399997</v>
      </c>
      <c r="K14" s="44"/>
      <c r="L14" s="43"/>
      <c r="M14" s="43"/>
      <c r="N14" s="47">
        <f t="shared" si="3"/>
        <v>0</v>
      </c>
      <c r="O14" s="45"/>
      <c r="P14" s="45">
        <v>2110</v>
      </c>
      <c r="Q14" s="48">
        <f t="shared" si="4"/>
        <v>0</v>
      </c>
      <c r="R14" s="48">
        <f t="shared" si="5"/>
        <v>0</v>
      </c>
      <c r="S14" s="48">
        <f t="shared" si="6"/>
        <v>64253.72</v>
      </c>
      <c r="T14" s="48">
        <f t="shared" si="7"/>
        <v>298728.39502399997</v>
      </c>
      <c r="U14" s="120">
        <f t="shared" si="9"/>
        <v>1</v>
      </c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4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4"/>
      <c r="AMF14" s="34"/>
      <c r="AMG14" s="34"/>
      <c r="AMH14" s="34"/>
      <c r="AMI14" s="34"/>
    </row>
    <row r="15" spans="1:1023" s="35" customFormat="1" ht="15" customHeight="1">
      <c r="A15" s="135" t="s">
        <v>42</v>
      </c>
      <c r="B15" s="137"/>
      <c r="C15" s="116"/>
      <c r="D15" s="87">
        <f>SUM(D11:D14)</f>
        <v>516</v>
      </c>
      <c r="E15" s="82">
        <f>SUM(E11:E14)</f>
        <v>43.951999999999998</v>
      </c>
      <c r="F15" s="84"/>
      <c r="G15" s="84"/>
      <c r="H15" s="84">
        <f>SUM(H11:H14)</f>
        <v>92738.72</v>
      </c>
      <c r="I15" s="84"/>
      <c r="J15" s="84">
        <f>SUM(J11:J14)</f>
        <v>431160.85702399997</v>
      </c>
      <c r="K15" s="86"/>
      <c r="L15" s="84"/>
      <c r="M15" s="87">
        <f>SUM(M11:M14)</f>
        <v>0</v>
      </c>
      <c r="N15" s="82">
        <f>SUM(N11:N14)</f>
        <v>0</v>
      </c>
      <c r="O15" s="84"/>
      <c r="P15" s="84"/>
      <c r="Q15" s="84">
        <f>SUM(Q11:Q14)</f>
        <v>0</v>
      </c>
      <c r="R15" s="84">
        <f t="shared" ref="R15:T15" si="11">SUM(R11:R14)</f>
        <v>0</v>
      </c>
      <c r="S15" s="84">
        <f t="shared" si="11"/>
        <v>92738.72</v>
      </c>
      <c r="T15" s="84">
        <f t="shared" si="11"/>
        <v>431160.85702399997</v>
      </c>
      <c r="U15" s="8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4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4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4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4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4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4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4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4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4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4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4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4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4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4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4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4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4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4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4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4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4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4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4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4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4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4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4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4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4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4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4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4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4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4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4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4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4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4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  <c r="ALO15" s="34"/>
      <c r="ALP15" s="34"/>
      <c r="ALQ15" s="34"/>
      <c r="ALR15" s="34"/>
      <c r="ALS15" s="34"/>
      <c r="ALT15" s="34"/>
      <c r="ALU15" s="34"/>
      <c r="ALV15" s="34"/>
      <c r="ALW15" s="34"/>
      <c r="ALX15" s="34"/>
      <c r="ALY15" s="34"/>
      <c r="ALZ15" s="34"/>
      <c r="AMA15" s="34"/>
      <c r="AMB15" s="34"/>
      <c r="AMC15" s="34"/>
      <c r="AMD15" s="34"/>
      <c r="AME15" s="34"/>
      <c r="AMF15" s="34"/>
      <c r="AMG15" s="34"/>
      <c r="AMH15" s="34"/>
      <c r="AMI15" s="34"/>
    </row>
    <row r="16" spans="1:1023" s="42" customFormat="1" ht="15" customHeight="1">
      <c r="A16" s="140" t="s">
        <v>186</v>
      </c>
      <c r="B16" s="141"/>
      <c r="C16" s="46"/>
      <c r="D16" s="50">
        <f>D15+D10</f>
        <v>556</v>
      </c>
      <c r="E16" s="51">
        <f>E15+E10</f>
        <v>53.851999999999997</v>
      </c>
      <c r="F16" s="49"/>
      <c r="G16" s="49"/>
      <c r="H16" s="52">
        <f>H15+H10</f>
        <v>134982.02000000002</v>
      </c>
      <c r="I16" s="48">
        <f t="shared" si="1"/>
        <v>4.6491999999999996</v>
      </c>
      <c r="J16" s="52">
        <f>J15+J10</f>
        <v>627558.4073839999</v>
      </c>
      <c r="K16" s="49"/>
      <c r="L16" s="49"/>
      <c r="M16" s="53">
        <f>SUM(M6:M14)</f>
        <v>0</v>
      </c>
      <c r="N16" s="54">
        <f>N15+N10</f>
        <v>0</v>
      </c>
      <c r="O16" s="52"/>
      <c r="P16" s="49"/>
      <c r="Q16" s="52">
        <f>Q15+Q10</f>
        <v>0</v>
      </c>
      <c r="R16" s="52">
        <f>R15+R10</f>
        <v>0</v>
      </c>
      <c r="S16" s="52">
        <f>S15+S10</f>
        <v>134982.02000000002</v>
      </c>
      <c r="T16" s="52">
        <f>T15+T10</f>
        <v>627558.4073839999</v>
      </c>
      <c r="U16" s="121">
        <f t="shared" si="9"/>
        <v>1</v>
      </c>
    </row>
    <row r="17" spans="1:20" s="35" customFormat="1" ht="15" hidden="1" customHeight="1">
      <c r="A17" s="34"/>
      <c r="B17" s="55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133" t="s">
        <v>61</v>
      </c>
      <c r="O17" s="133"/>
      <c r="P17" s="133"/>
      <c r="Q17" s="133"/>
      <c r="R17" s="133"/>
      <c r="S17" s="57" t="e">
        <f>H16/Q16</f>
        <v>#DIV/0!</v>
      </c>
      <c r="T17" s="42" t="s">
        <v>62</v>
      </c>
    </row>
    <row r="18" spans="1:20" s="35" customFormat="1" ht="13.5" hidden="1" customHeight="1">
      <c r="A18" s="58"/>
      <c r="B18" s="134"/>
      <c r="C18" s="134"/>
      <c r="D18" s="134"/>
      <c r="E18" s="134"/>
      <c r="F18" s="134"/>
      <c r="G18" s="134"/>
      <c r="H18" s="134"/>
      <c r="I18" s="134"/>
      <c r="J18" s="55"/>
      <c r="K18" s="56"/>
      <c r="L18" s="56"/>
      <c r="M18" s="56"/>
      <c r="N18" s="34"/>
      <c r="O18" s="34"/>
      <c r="P18" s="133" t="s">
        <v>63</v>
      </c>
      <c r="Q18" s="133"/>
      <c r="R18" s="133"/>
      <c r="S18" s="59">
        <f>T16/J16*100</f>
        <v>100</v>
      </c>
      <c r="T18" s="42" t="s">
        <v>64</v>
      </c>
    </row>
    <row r="19" spans="1:20" s="35" customFormat="1" ht="79.5" hidden="1" customHeight="1">
      <c r="A19" s="60"/>
      <c r="B19" s="61"/>
      <c r="C19" s="61"/>
      <c r="D19" s="61"/>
      <c r="E19" s="61"/>
      <c r="F19" s="61"/>
      <c r="G19" s="61"/>
      <c r="H19" s="61"/>
      <c r="I19" s="61"/>
      <c r="J19" s="56"/>
      <c r="K19" s="56"/>
      <c r="L19" s="56"/>
      <c r="M19" s="34"/>
      <c r="N19" s="34"/>
      <c r="O19" s="34"/>
      <c r="P19" s="34"/>
      <c r="Q19" s="39" t="s">
        <v>65</v>
      </c>
      <c r="R19" s="39" t="s">
        <v>66</v>
      </c>
      <c r="S19" s="62" t="s">
        <v>67</v>
      </c>
      <c r="T19" s="34"/>
    </row>
    <row r="20" spans="1:20" s="35" customFormat="1" ht="30" hidden="1">
      <c r="A20" s="63"/>
      <c r="B20" s="64"/>
      <c r="C20" s="63"/>
      <c r="D20" s="63"/>
      <c r="E20" s="60"/>
      <c r="F20" s="65"/>
      <c r="G20" s="60"/>
      <c r="H20" s="65"/>
      <c r="I20" s="65"/>
      <c r="J20" s="56"/>
      <c r="K20" s="34"/>
      <c r="L20" s="34"/>
      <c r="M20" s="34"/>
      <c r="N20" s="34"/>
      <c r="O20" s="34"/>
      <c r="P20" s="66" t="s">
        <v>68</v>
      </c>
      <c r="Q20" s="67">
        <f>SUM(E6:E9)</f>
        <v>9.9</v>
      </c>
      <c r="R20" s="67">
        <f>SUM(N6:N9)</f>
        <v>0</v>
      </c>
      <c r="S20" s="47">
        <f>1-R20/Q20</f>
        <v>1</v>
      </c>
      <c r="T20" s="68">
        <f>1-S20</f>
        <v>0</v>
      </c>
    </row>
    <row r="21" spans="1:20" s="35" customFormat="1" ht="30" hidden="1">
      <c r="A21" s="63"/>
      <c r="B21" s="64"/>
      <c r="C21" s="63"/>
      <c r="D21" s="63"/>
      <c r="E21" s="60"/>
      <c r="F21" s="65"/>
      <c r="G21" s="60"/>
      <c r="H21" s="65"/>
      <c r="I21" s="65"/>
      <c r="J21" s="56"/>
      <c r="K21" s="34"/>
      <c r="L21" s="34"/>
      <c r="M21" s="34"/>
      <c r="N21" s="34"/>
      <c r="O21" s="34"/>
      <c r="P21" s="66" t="s">
        <v>69</v>
      </c>
      <c r="Q21" s="67">
        <f>SUM(E11:E14)</f>
        <v>43.951999999999998</v>
      </c>
      <c r="R21" s="67">
        <f>SUM(N11:N14)</f>
        <v>0</v>
      </c>
      <c r="S21" s="67">
        <f>1-R21/Q21</f>
        <v>1</v>
      </c>
      <c r="T21" s="68">
        <f>1-S21</f>
        <v>0</v>
      </c>
    </row>
    <row r="22" spans="1:20" s="35" customFormat="1" ht="15" hidden="1">
      <c r="A22" s="63"/>
      <c r="B22" s="64"/>
      <c r="C22" s="63"/>
      <c r="D22" s="63"/>
      <c r="E22" s="60"/>
      <c r="F22" s="65"/>
      <c r="G22" s="60"/>
      <c r="H22" s="65"/>
      <c r="I22" s="65"/>
      <c r="J22" s="56"/>
      <c r="K22" s="34"/>
      <c r="L22" s="34"/>
      <c r="M22" s="34"/>
      <c r="N22" s="34"/>
      <c r="O22" s="34"/>
      <c r="P22" s="66"/>
      <c r="Q22" s="69"/>
      <c r="R22" s="69"/>
      <c r="S22" s="70"/>
      <c r="T22" s="68"/>
    </row>
    <row r="23" spans="1:20" s="35" customFormat="1" ht="15" hidden="1">
      <c r="A23" s="63"/>
      <c r="B23" s="64"/>
      <c r="C23" s="63"/>
      <c r="D23" s="63"/>
      <c r="E23" s="60"/>
      <c r="F23" s="65"/>
      <c r="G23" s="60"/>
      <c r="H23" s="65"/>
      <c r="I23" s="65"/>
      <c r="J23" s="56"/>
      <c r="K23" s="34"/>
      <c r="L23" s="34"/>
      <c r="M23" s="34"/>
      <c r="N23" s="34"/>
      <c r="O23" s="34"/>
      <c r="P23" s="34"/>
      <c r="Q23" s="34"/>
    </row>
    <row r="24" spans="1:20" s="35" customFormat="1" ht="120" hidden="1">
      <c r="A24" s="63"/>
      <c r="B24" s="64"/>
      <c r="C24" s="63"/>
      <c r="D24" s="63"/>
      <c r="E24" s="60"/>
      <c r="F24" s="65"/>
      <c r="G24" s="60"/>
      <c r="H24" s="65"/>
      <c r="I24" s="65"/>
      <c r="J24" s="56"/>
      <c r="K24" s="34"/>
      <c r="L24" s="34"/>
      <c r="M24" s="34" t="s">
        <v>70</v>
      </c>
      <c r="N24" s="56" t="s">
        <v>71</v>
      </c>
      <c r="O24" s="34"/>
      <c r="P24" s="34"/>
      <c r="Q24" s="75" t="s">
        <v>70</v>
      </c>
      <c r="R24" s="56" t="s">
        <v>85</v>
      </c>
      <c r="S24" s="80"/>
    </row>
    <row r="25" spans="1:20" s="35" customFormat="1" ht="15" hidden="1">
      <c r="A25" s="63"/>
      <c r="B25" s="64"/>
      <c r="C25" s="63"/>
      <c r="D25" s="63"/>
      <c r="E25" s="60"/>
      <c r="F25" s="65"/>
      <c r="G25" s="60"/>
      <c r="H25" s="65"/>
      <c r="I25" s="65"/>
      <c r="J25" s="56"/>
      <c r="K25" s="34"/>
      <c r="L25" s="34"/>
      <c r="M25" s="34" t="s">
        <v>72</v>
      </c>
      <c r="N25" s="34">
        <v>589</v>
      </c>
      <c r="O25" s="71">
        <f>N25*9.9</f>
        <v>5831.1</v>
      </c>
      <c r="P25" s="34"/>
      <c r="Q25" s="34" t="s">
        <v>72</v>
      </c>
      <c r="R25" s="34">
        <v>170</v>
      </c>
      <c r="S25" s="71">
        <f>R25*43.952</f>
        <v>7471.84</v>
      </c>
    </row>
    <row r="26" spans="1:20" s="35" customFormat="1" ht="15" hidden="1">
      <c r="A26" s="63"/>
      <c r="B26" s="64"/>
      <c r="C26" s="63"/>
      <c r="D26" s="63"/>
      <c r="E26" s="60"/>
      <c r="F26" s="65"/>
      <c r="G26" s="60"/>
      <c r="H26" s="65"/>
      <c r="I26" s="65"/>
      <c r="J26" s="56"/>
      <c r="K26" s="34"/>
      <c r="L26" s="34"/>
      <c r="M26" s="34" t="s">
        <v>73</v>
      </c>
      <c r="N26" s="34">
        <v>532</v>
      </c>
      <c r="O26" s="71">
        <f t="shared" ref="O26:O37" si="12">N26*9.9</f>
        <v>5266.8</v>
      </c>
      <c r="P26" s="34"/>
      <c r="Q26" s="34" t="s">
        <v>73</v>
      </c>
      <c r="R26" s="34">
        <v>200</v>
      </c>
      <c r="S26" s="71">
        <f t="shared" ref="S26:S37" si="13">R26*43.952</f>
        <v>8790.4</v>
      </c>
    </row>
    <row r="27" spans="1:20" s="35" customFormat="1" ht="15" hidden="1">
      <c r="A27" s="63"/>
      <c r="B27" s="64"/>
      <c r="C27" s="72"/>
      <c r="D27" s="63"/>
      <c r="E27" s="60"/>
      <c r="F27" s="65"/>
      <c r="G27" s="60"/>
      <c r="H27" s="65"/>
      <c r="I27" s="65"/>
      <c r="J27" s="56"/>
      <c r="K27" s="34"/>
      <c r="L27" s="34"/>
      <c r="M27" s="34" t="s">
        <v>74</v>
      </c>
      <c r="N27" s="34">
        <v>465</v>
      </c>
      <c r="O27" s="71">
        <f t="shared" si="12"/>
        <v>4603.5</v>
      </c>
      <c r="P27" s="34"/>
      <c r="Q27" s="34" t="s">
        <v>74</v>
      </c>
      <c r="R27" s="34">
        <v>200</v>
      </c>
      <c r="S27" s="71">
        <f t="shared" si="13"/>
        <v>8790.4</v>
      </c>
    </row>
    <row r="28" spans="1:20" s="35" customFormat="1" ht="15" hidden="1">
      <c r="A28" s="63"/>
      <c r="B28" s="64"/>
      <c r="C28" s="63"/>
      <c r="D28" s="63"/>
      <c r="E28" s="60"/>
      <c r="F28" s="65"/>
      <c r="G28" s="60"/>
      <c r="H28" s="65"/>
      <c r="I28" s="65"/>
      <c r="J28" s="56"/>
      <c r="K28" s="34"/>
      <c r="L28" s="34"/>
      <c r="M28" s="34" t="s">
        <v>75</v>
      </c>
      <c r="N28" s="34">
        <v>450</v>
      </c>
      <c r="O28" s="71">
        <f t="shared" si="12"/>
        <v>4455</v>
      </c>
      <c r="P28" s="34"/>
      <c r="Q28" s="34" t="s">
        <v>75</v>
      </c>
      <c r="R28" s="34">
        <v>220</v>
      </c>
      <c r="S28" s="71">
        <f t="shared" si="13"/>
        <v>9669.4399999999987</v>
      </c>
    </row>
    <row r="29" spans="1:20" s="35" customFormat="1" ht="15" hidden="1">
      <c r="A29" s="63"/>
      <c r="B29" s="64"/>
      <c r="C29" s="72"/>
      <c r="D29" s="63"/>
      <c r="E29" s="60"/>
      <c r="F29" s="65"/>
      <c r="G29" s="60"/>
      <c r="H29" s="65"/>
      <c r="I29" s="65"/>
      <c r="J29" s="56"/>
      <c r="K29" s="34"/>
      <c r="L29" s="34"/>
      <c r="M29" s="34" t="s">
        <v>76</v>
      </c>
      <c r="N29" s="34">
        <v>279</v>
      </c>
      <c r="O29" s="71">
        <f t="shared" si="12"/>
        <v>2762.1</v>
      </c>
      <c r="P29" s="34"/>
      <c r="Q29" s="34" t="s">
        <v>76</v>
      </c>
      <c r="R29" s="34">
        <v>120</v>
      </c>
      <c r="S29" s="71">
        <f t="shared" si="13"/>
        <v>5274.24</v>
      </c>
    </row>
    <row r="30" spans="1:20" s="35" customFormat="1" ht="15" hidden="1">
      <c r="A30" s="63"/>
      <c r="B30" s="64"/>
      <c r="C30" s="72"/>
      <c r="D30" s="63"/>
      <c r="E30" s="60"/>
      <c r="F30" s="65"/>
      <c r="G30" s="60"/>
      <c r="H30" s="65"/>
      <c r="I30" s="65"/>
      <c r="J30" s="56"/>
      <c r="K30" s="34"/>
      <c r="L30" s="34"/>
      <c r="M30" s="34" t="s">
        <v>77</v>
      </c>
      <c r="N30" s="34">
        <v>60</v>
      </c>
      <c r="O30" s="71">
        <f t="shared" si="12"/>
        <v>594</v>
      </c>
      <c r="P30" s="34"/>
      <c r="Q30" s="34" t="s">
        <v>77</v>
      </c>
      <c r="R30" s="34">
        <v>120</v>
      </c>
      <c r="S30" s="71">
        <f t="shared" si="13"/>
        <v>5274.24</v>
      </c>
    </row>
    <row r="31" spans="1:20" s="35" customFormat="1" ht="15" hidden="1">
      <c r="A31" s="63"/>
      <c r="B31" s="64"/>
      <c r="C31" s="63"/>
      <c r="D31" s="63"/>
      <c r="E31" s="60"/>
      <c r="F31" s="65"/>
      <c r="G31" s="60"/>
      <c r="H31" s="65"/>
      <c r="I31" s="65"/>
      <c r="J31" s="56"/>
      <c r="K31" s="34"/>
      <c r="L31" s="34"/>
      <c r="M31" s="34" t="s">
        <v>78</v>
      </c>
      <c r="N31" s="73" t="s">
        <v>1</v>
      </c>
      <c r="O31" s="74" t="s">
        <v>1</v>
      </c>
      <c r="P31" s="34"/>
      <c r="Q31" s="34" t="s">
        <v>78</v>
      </c>
      <c r="R31" s="73">
        <v>80</v>
      </c>
      <c r="S31" s="71">
        <f t="shared" si="13"/>
        <v>3516.16</v>
      </c>
    </row>
    <row r="32" spans="1:20" s="35" customFormat="1" ht="15" hidden="1">
      <c r="A32" s="63"/>
      <c r="B32" s="64"/>
      <c r="C32" s="63"/>
      <c r="D32" s="63"/>
      <c r="E32" s="60"/>
      <c r="F32" s="65"/>
      <c r="G32" s="60"/>
      <c r="H32" s="65"/>
      <c r="I32" s="65"/>
      <c r="J32" s="56"/>
      <c r="K32" s="34"/>
      <c r="L32" s="34"/>
      <c r="M32" s="34" t="s">
        <v>79</v>
      </c>
      <c r="N32" s="34">
        <v>180</v>
      </c>
      <c r="O32" s="71">
        <f t="shared" si="12"/>
        <v>1782</v>
      </c>
      <c r="P32" s="34"/>
      <c r="Q32" s="34" t="s">
        <v>79</v>
      </c>
      <c r="R32" s="34">
        <v>120</v>
      </c>
      <c r="S32" s="71">
        <f t="shared" si="13"/>
        <v>5274.24</v>
      </c>
    </row>
    <row r="33" spans="1:19" s="35" customFormat="1" ht="30" hidden="1">
      <c r="A33" s="63"/>
      <c r="B33" s="64"/>
      <c r="C33" s="63"/>
      <c r="D33" s="63"/>
      <c r="E33" s="60"/>
      <c r="F33" s="65"/>
      <c r="G33" s="60"/>
      <c r="H33" s="65"/>
      <c r="I33" s="65"/>
      <c r="J33" s="56"/>
      <c r="K33" s="34"/>
      <c r="L33" s="34"/>
      <c r="M33" s="75" t="s">
        <v>80</v>
      </c>
      <c r="N33" s="34">
        <v>270</v>
      </c>
      <c r="O33" s="71">
        <f t="shared" si="12"/>
        <v>2673</v>
      </c>
      <c r="P33" s="76"/>
      <c r="Q33" s="75" t="s">
        <v>80</v>
      </c>
      <c r="R33" s="34">
        <v>220</v>
      </c>
      <c r="S33" s="71">
        <f t="shared" si="13"/>
        <v>9669.4399999999987</v>
      </c>
    </row>
    <row r="34" spans="1:19" s="35" customFormat="1" ht="15" hidden="1">
      <c r="A34" s="63"/>
      <c r="B34" s="64"/>
      <c r="C34" s="63"/>
      <c r="D34" s="63"/>
      <c r="E34" s="60"/>
      <c r="F34" s="65"/>
      <c r="G34" s="60"/>
      <c r="H34" s="65"/>
      <c r="I34" s="65"/>
      <c r="J34" s="56"/>
      <c r="K34" s="34"/>
      <c r="L34" s="34"/>
      <c r="M34" s="75" t="s">
        <v>81</v>
      </c>
      <c r="N34" s="34">
        <v>403</v>
      </c>
      <c r="O34" s="71">
        <f t="shared" si="12"/>
        <v>3989.7000000000003</v>
      </c>
      <c r="P34" s="76"/>
      <c r="Q34" s="75" t="s">
        <v>81</v>
      </c>
      <c r="R34" s="34">
        <v>230</v>
      </c>
      <c r="S34" s="71">
        <f t="shared" si="13"/>
        <v>10108.959999999999</v>
      </c>
    </row>
    <row r="35" spans="1:19" s="35" customFormat="1" ht="15" hidden="1">
      <c r="A35" s="63"/>
      <c r="B35" s="64"/>
      <c r="C35" s="63"/>
      <c r="D35" s="63"/>
      <c r="E35" s="60"/>
      <c r="F35" s="65"/>
      <c r="G35" s="60"/>
      <c r="H35" s="65"/>
      <c r="I35" s="65"/>
      <c r="J35" s="56"/>
      <c r="K35" s="34"/>
      <c r="L35" s="34"/>
      <c r="M35" s="75" t="s">
        <v>82</v>
      </c>
      <c r="N35" s="34">
        <v>450</v>
      </c>
      <c r="O35" s="71">
        <f t="shared" si="12"/>
        <v>4455</v>
      </c>
      <c r="P35" s="76"/>
      <c r="Q35" s="75" t="s">
        <v>82</v>
      </c>
      <c r="R35" s="34">
        <v>200</v>
      </c>
      <c r="S35" s="71">
        <f t="shared" si="13"/>
        <v>8790.4</v>
      </c>
    </row>
    <row r="36" spans="1:19" s="35" customFormat="1" ht="15" hidden="1">
      <c r="A36" s="63"/>
      <c r="B36" s="64"/>
      <c r="C36" s="63"/>
      <c r="D36" s="63"/>
      <c r="E36" s="60"/>
      <c r="F36" s="65"/>
      <c r="G36" s="60"/>
      <c r="H36" s="65"/>
      <c r="I36" s="65"/>
      <c r="J36" s="56"/>
      <c r="K36" s="34"/>
      <c r="L36" s="34"/>
      <c r="M36" s="75" t="s">
        <v>83</v>
      </c>
      <c r="N36" s="34">
        <v>589</v>
      </c>
      <c r="O36" s="71">
        <f t="shared" si="12"/>
        <v>5831.1</v>
      </c>
      <c r="P36" s="76"/>
      <c r="Q36" s="75" t="s">
        <v>83</v>
      </c>
      <c r="R36" s="34">
        <v>230</v>
      </c>
      <c r="S36" s="71">
        <f t="shared" si="13"/>
        <v>10108.959999999999</v>
      </c>
    </row>
    <row r="37" spans="1:19" s="35" customFormat="1" ht="30" hidden="1">
      <c r="A37" s="63"/>
      <c r="B37" s="64"/>
      <c r="C37" s="63"/>
      <c r="D37" s="63"/>
      <c r="E37" s="60"/>
      <c r="F37" s="65"/>
      <c r="G37" s="60"/>
      <c r="H37" s="65"/>
      <c r="I37" s="65"/>
      <c r="J37" s="56"/>
      <c r="K37" s="34"/>
      <c r="L37" s="34"/>
      <c r="M37" s="75" t="s">
        <v>84</v>
      </c>
      <c r="N37" s="77">
        <v>4267</v>
      </c>
      <c r="O37" s="71">
        <f t="shared" si="12"/>
        <v>42243.3</v>
      </c>
      <c r="P37" s="76"/>
      <c r="Q37" s="75" t="s">
        <v>84</v>
      </c>
      <c r="R37" s="77">
        <v>2110</v>
      </c>
      <c r="S37" s="71">
        <f t="shared" si="13"/>
        <v>92738.72</v>
      </c>
    </row>
    <row r="38" spans="1:19" s="35" customFormat="1" ht="15">
      <c r="A38" s="63"/>
      <c r="B38" s="64"/>
      <c r="C38" s="63"/>
      <c r="D38" s="63"/>
      <c r="E38" s="60"/>
      <c r="F38" s="65"/>
      <c r="G38" s="60"/>
      <c r="H38" s="65"/>
      <c r="I38" s="65"/>
      <c r="J38" s="56"/>
      <c r="K38" s="34"/>
      <c r="L38" s="34"/>
      <c r="M38" s="75"/>
      <c r="N38" s="34"/>
      <c r="O38" s="34"/>
      <c r="P38" s="76"/>
      <c r="Q38" s="34"/>
    </row>
    <row r="39" spans="1:19" s="35" customFormat="1" ht="15">
      <c r="A39" s="63"/>
      <c r="B39" s="64"/>
      <c r="C39" s="63"/>
      <c r="D39" s="63"/>
      <c r="E39" s="60"/>
      <c r="F39" s="65"/>
      <c r="G39" s="60"/>
      <c r="H39" s="65"/>
      <c r="I39" s="65"/>
      <c r="J39" s="56"/>
      <c r="K39" s="56"/>
      <c r="L39" s="34"/>
      <c r="M39" s="75"/>
      <c r="N39" s="34"/>
      <c r="O39" s="34"/>
      <c r="P39" s="76"/>
      <c r="Q39" s="34"/>
    </row>
    <row r="40" spans="1:19" s="35" customFormat="1" ht="15">
      <c r="A40" s="58"/>
      <c r="B40" s="78"/>
      <c r="C40" s="60"/>
      <c r="D40" s="60"/>
      <c r="E40" s="60"/>
      <c r="F40" s="79"/>
      <c r="G40" s="78"/>
      <c r="H40" s="79"/>
      <c r="I40" s="79"/>
      <c r="J40" s="56"/>
      <c r="K40" s="56"/>
      <c r="L40" s="56"/>
      <c r="P40" s="76"/>
      <c r="Q40" s="34"/>
    </row>
    <row r="41" spans="1:19" s="35" customFormat="1" ht="18.75" customHeight="1"/>
    <row r="42" spans="1:19" s="35" customFormat="1"/>
    <row r="43" spans="1:19" s="35" customFormat="1"/>
    <row r="44" spans="1:19" s="35" customFormat="1"/>
    <row r="45" spans="1:19" s="35" customFormat="1"/>
    <row r="46" spans="1:19" s="35" customFormat="1"/>
    <row r="47" spans="1:19" s="35" customFormat="1"/>
    <row r="48" spans="1:19" s="35" customFormat="1"/>
    <row r="49" s="35" customFormat="1"/>
    <row r="50" s="35" customFormat="1"/>
    <row r="51" s="35" customFormat="1"/>
    <row r="52" s="35" customFormat="1"/>
    <row r="53" s="35" customFormat="1"/>
  </sheetData>
  <mergeCells count="14">
    <mergeCell ref="U3:U4"/>
    <mergeCell ref="A16:B16"/>
    <mergeCell ref="B1:M1"/>
    <mergeCell ref="D2:H2"/>
    <mergeCell ref="B3:J3"/>
    <mergeCell ref="K3:R3"/>
    <mergeCell ref="T3:T4"/>
    <mergeCell ref="S3:S4"/>
    <mergeCell ref="A3:A5"/>
    <mergeCell ref="N17:R17"/>
    <mergeCell ref="B18:I18"/>
    <mergeCell ref="P18:R18"/>
    <mergeCell ref="A10:B10"/>
    <mergeCell ref="A15:B15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108"/>
  <sheetViews>
    <sheetView zoomScale="85" zoomScaleNormal="85" workbookViewId="0">
      <selection activeCell="Q8" sqref="Q8"/>
    </sheetView>
  </sheetViews>
  <sheetFormatPr defaultColWidth="8.7109375" defaultRowHeight="12.75"/>
  <cols>
    <col min="1" max="1" width="12.85546875" style="12" customWidth="1"/>
    <col min="2" max="2" width="15.42578125" style="12" customWidth="1"/>
    <col min="3" max="7" width="13.85546875" style="12" customWidth="1"/>
    <col min="8" max="9" width="13.85546875" style="12" hidden="1" customWidth="1"/>
    <col min="10" max="10" width="13.85546875" style="12" customWidth="1"/>
    <col min="11" max="16384" width="8.7109375" style="12"/>
  </cols>
  <sheetData>
    <row r="1" spans="1:11">
      <c r="A1" s="12" t="s">
        <v>17</v>
      </c>
    </row>
    <row r="2" spans="1:11" ht="30" customHeight="1">
      <c r="A2" s="132" t="s">
        <v>86</v>
      </c>
      <c r="B2" s="132"/>
      <c r="C2" s="132"/>
      <c r="D2" s="132"/>
      <c r="E2" s="132"/>
      <c r="F2" s="132"/>
      <c r="G2" s="132"/>
      <c r="H2" s="132"/>
      <c r="I2" s="132"/>
      <c r="J2" s="132"/>
    </row>
    <row r="4" spans="1:11">
      <c r="A4" s="12" t="s">
        <v>90</v>
      </c>
      <c r="C4" s="106">
        <f>3.94*1.18</f>
        <v>4.6491999999999996</v>
      </c>
      <c r="D4" s="12" t="s">
        <v>189</v>
      </c>
    </row>
    <row r="6" spans="1:11" ht="28.5" customHeight="1">
      <c r="A6" s="148" t="s">
        <v>27</v>
      </c>
      <c r="B6" s="148"/>
      <c r="C6" s="148"/>
      <c r="D6" s="148"/>
      <c r="E6" s="148"/>
      <c r="F6" s="148"/>
      <c r="G6" s="148"/>
      <c r="H6" s="148"/>
      <c r="I6" s="148"/>
      <c r="J6" s="148"/>
      <c r="K6" s="13"/>
    </row>
    <row r="8" spans="1:11">
      <c r="A8" s="14" t="s">
        <v>16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  <c r="H8" s="14" t="s">
        <v>13</v>
      </c>
      <c r="I8" s="14" t="s">
        <v>14</v>
      </c>
    </row>
    <row r="9" spans="1:11" ht="51">
      <c r="A9" s="15" t="s">
        <v>15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  <c r="H9" s="16">
        <v>8.3000000000000004E-2</v>
      </c>
      <c r="I9" s="16">
        <v>8.3000000000000004E-2</v>
      </c>
    </row>
    <row r="10" spans="1:11" ht="51">
      <c r="A10" s="17" t="s">
        <v>40</v>
      </c>
      <c r="B10" s="18">
        <f>C4*(B9+1)</f>
        <v>4.9978899999999991</v>
      </c>
      <c r="C10" s="18">
        <f>B10*(C9+1)</f>
        <v>5.3627359699999984</v>
      </c>
      <c r="D10" s="18">
        <f t="shared" ref="D10:I10" si="0">C10*(D9+1)</f>
        <v>5.7166765440199985</v>
      </c>
      <c r="E10" s="18">
        <f t="shared" si="0"/>
        <v>6.0939771959253184</v>
      </c>
      <c r="F10" s="18">
        <f t="shared" si="0"/>
        <v>6.4961796908563896</v>
      </c>
      <c r="G10" s="18">
        <f t="shared" si="0"/>
        <v>6.924927550452912</v>
      </c>
      <c r="H10" s="18">
        <f t="shared" si="0"/>
        <v>7.4996965371405038</v>
      </c>
      <c r="I10" s="18">
        <f t="shared" si="0"/>
        <v>8.1221713497231658</v>
      </c>
    </row>
    <row r="13" spans="1:11">
      <c r="A13" s="12" t="s">
        <v>18</v>
      </c>
    </row>
    <row r="14" spans="1:11">
      <c r="A14" s="12" t="s">
        <v>19</v>
      </c>
    </row>
    <row r="15" spans="1:11">
      <c r="A15" s="14" t="s">
        <v>16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>
        <v>2022</v>
      </c>
      <c r="H15" s="19">
        <v>2021</v>
      </c>
      <c r="I15" s="19">
        <v>2022</v>
      </c>
      <c r="J15" s="19" t="s">
        <v>20</v>
      </c>
    </row>
    <row r="16" spans="1:11">
      <c r="A16" s="20" t="s">
        <v>21</v>
      </c>
      <c r="B16" s="21">
        <f>'Тех. предложение 1'!$N$10*'Ком. предложение 1'!$A$50+'Тех. предложение 1'!$N$15*'Ком. предложение 1'!$A$72</f>
        <v>0</v>
      </c>
      <c r="C16" s="21">
        <f>'Тех. предложение 1'!$N$10*'Ком. предложение 1'!$A$50+'Тех. предложение 1'!$N$15*'Ком. предложение 1'!$A$72</f>
        <v>0</v>
      </c>
      <c r="D16" s="21">
        <f>'Тех. предложение 1'!$N$10*'Ком. предложение 1'!$A$50+'Тех. предложение 1'!$N$15*'Ком. предложение 1'!$A$72</f>
        <v>0</v>
      </c>
      <c r="E16" s="21">
        <f>'Тех. предложение 1'!$N$10*'Ком. предложение 1'!$A$50+'Тех. предложение 1'!$N$15*'Ком. предложение 1'!$A$72</f>
        <v>0</v>
      </c>
      <c r="F16" s="21">
        <f>'Тех. предложение 1'!$N$10*'Ком. предложение 1'!$A$50+'Тех. предложение 1'!$N$15*'Ком. предложение 1'!$A$72</f>
        <v>0</v>
      </c>
      <c r="G16" s="21">
        <f>'Тех. предложение 1'!$N$10*'Ком. предложение 1'!$A$50+'Тех. предложение 1'!$N$15*'Ком. предложение 1'!$A$72</f>
        <v>0</v>
      </c>
      <c r="H16" s="21">
        <f>'Тех. предложение 1'!$N$10*'Ком. предложение 1'!$A$50+'Тех. предложение 1'!$N$15*'Ком. предложение 1'!$A$72</f>
        <v>0</v>
      </c>
      <c r="I16" s="21">
        <f>'Тех. предложение 1'!$N$10*'Ком. предложение 1'!$A$50+'Тех. предложение 1'!$N$15*'Ком. предложение 1'!$A$72</f>
        <v>0</v>
      </c>
      <c r="J16" s="21" t="s">
        <v>1</v>
      </c>
    </row>
    <row r="17" spans="1:10">
      <c r="A17" s="20" t="s">
        <v>22</v>
      </c>
      <c r="B17" s="21">
        <f>'Тех. предложение 1'!$N$10*'Ком. предложение 1'!$B$50+'Тех. предложение 1'!$N$15*'Ком. предложение 1'!$B$72</f>
        <v>0</v>
      </c>
      <c r="C17" s="21">
        <f>'Тех. предложение 1'!$N$10*'Ком. предложение 1'!$B$50+'Тех. предложение 1'!$N$15*'Ком. предложение 1'!$B$72</f>
        <v>0</v>
      </c>
      <c r="D17" s="21">
        <f>'Тех. предложение 1'!$N$10*'Ком. предложение 1'!$B$50+'Тех. предложение 1'!$N$15*'Ком. предложение 1'!$B$72</f>
        <v>0</v>
      </c>
      <c r="E17" s="21">
        <f>'Тех. предложение 1'!$N$10*'Ком. предложение 1'!$B$50+'Тех. предложение 1'!$N$15*'Ком. предложение 1'!$B$72</f>
        <v>0</v>
      </c>
      <c r="F17" s="21">
        <f>'Тех. предложение 1'!$N$10*'Ком. предложение 1'!$B$50+'Тех. предложение 1'!$N$15*'Ком. предложение 1'!$B$72</f>
        <v>0</v>
      </c>
      <c r="G17" s="21">
        <f>'Тех. предложение 1'!$N$10*'Ком. предложение 1'!$B$50+'Тех. предложение 1'!$N$15*'Ком. предложение 1'!$B$72</f>
        <v>0</v>
      </c>
      <c r="H17" s="21">
        <f>'Тех. предложение 1'!$N$10*'Ком. предложение 1'!$B$50+'Тех. предложение 1'!$N$15*'Ком. предложение 1'!$B$72</f>
        <v>0</v>
      </c>
      <c r="I17" s="21">
        <f>'Тех. предложение 1'!$N$10*'Ком. предложение 1'!$B$50+'Тех. предложение 1'!$N$15*'Ком. предложение 1'!$B$72</f>
        <v>0</v>
      </c>
      <c r="J17" s="21" t="s">
        <v>1</v>
      </c>
    </row>
    <row r="18" spans="1:10">
      <c r="A18" s="20" t="s">
        <v>23</v>
      </c>
      <c r="B18" s="21">
        <f>'Тех. предложение 1'!$N$10*'Ком. предложение 1'!$C$50+'Тех. предложение 1'!$N$15*'Ком. предложение 1'!$C$72</f>
        <v>0</v>
      </c>
      <c r="C18" s="21">
        <f>'Тех. предложение 1'!$N$10*'Ком. предложение 1'!$C$50+'Тех. предложение 1'!$N$15*'Ком. предложение 1'!$C$72</f>
        <v>0</v>
      </c>
      <c r="D18" s="21">
        <f>'Тех. предложение 1'!$N$10*'Ком. предложение 1'!$C$50+'Тех. предложение 1'!$N$15*'Ком. предложение 1'!$C$72</f>
        <v>0</v>
      </c>
      <c r="E18" s="21">
        <f>'Тех. предложение 1'!$N$10*'Ком. предложение 1'!$C$50+'Тех. предложение 1'!$N$15*'Ком. предложение 1'!$C$72</f>
        <v>0</v>
      </c>
      <c r="F18" s="21">
        <f>'Тех. предложение 1'!$N$10*'Ком. предложение 1'!$C$50+'Тех. предложение 1'!$N$15*'Ком. предложение 1'!$C$72</f>
        <v>0</v>
      </c>
      <c r="G18" s="21">
        <f>'Тех. предложение 1'!$N$10*'Ком. предложение 1'!$C$50+'Тех. предложение 1'!$N$15*'Ком. предложение 1'!$C$72</f>
        <v>0</v>
      </c>
      <c r="H18" s="21">
        <f>'Тех. предложение 1'!$N$10*'Ком. предложение 1'!$C$50+'Тех. предложение 1'!$N$15*'Ком. предложение 1'!$C$72</f>
        <v>0</v>
      </c>
      <c r="I18" s="21">
        <f>'Тех. предложение 1'!$N$10*'Ком. предложение 1'!$C$50+'Тех. предложение 1'!$N$15*'Ком. предложение 1'!$C$72</f>
        <v>0</v>
      </c>
      <c r="J18" s="21" t="s">
        <v>1</v>
      </c>
    </row>
    <row r="19" spans="1:10">
      <c r="A19" s="20" t="s">
        <v>24</v>
      </c>
      <c r="B19" s="21">
        <f>'Тех. предложение 1'!$N$10*'Ком. предложение 1'!$D$50+'Тех. предложение 1'!$N$15*'Ком. предложение 1'!$D$72</f>
        <v>0</v>
      </c>
      <c r="C19" s="21">
        <f>'Тех. предложение 1'!$N$10*'Ком. предложение 1'!$D$50+'Тех. предложение 1'!$N$15*'Ком. предложение 1'!$D$72</f>
        <v>0</v>
      </c>
      <c r="D19" s="21">
        <f>'Тех. предложение 1'!$N$10*'Ком. предложение 1'!$D$50+'Тех. предложение 1'!$N$15*'Ком. предложение 1'!$D$72</f>
        <v>0</v>
      </c>
      <c r="E19" s="21">
        <f>'Тех. предложение 1'!$N$10*'Ком. предложение 1'!$D$50+'Тех. предложение 1'!$N$15*'Ком. предложение 1'!$D$72</f>
        <v>0</v>
      </c>
      <c r="F19" s="21">
        <f>'Тех. предложение 1'!$N$10*'Ком. предложение 1'!$D$50+'Тех. предложение 1'!$N$15*'Ком. предложение 1'!$D$72</f>
        <v>0</v>
      </c>
      <c r="G19" s="21">
        <f>'Тех. предложение 1'!$N$10*'Ком. предложение 1'!$D$50+'Тех. предложение 1'!$N$15*'Ком. предложение 1'!$D$72</f>
        <v>0</v>
      </c>
      <c r="H19" s="21">
        <f>'Тех. предложение 1'!$N$10*'Ком. предложение 1'!$D$50+'Тех. предложение 1'!$N$15*'Ком. предложение 1'!$D$72</f>
        <v>0</v>
      </c>
      <c r="I19" s="21">
        <f>'Тех. предложение 1'!$N$10*'Ком. предложение 1'!$D$50+'Тех. предложение 1'!$N$15*'Ком. предложение 1'!$D$72</f>
        <v>0</v>
      </c>
      <c r="J19" s="21" t="s">
        <v>1</v>
      </c>
    </row>
    <row r="20" spans="1:10">
      <c r="A20" s="20" t="s">
        <v>25</v>
      </c>
      <c r="B20" s="21">
        <f t="shared" ref="B20:I20" si="1">SUM(B16:B19)</f>
        <v>0</v>
      </c>
      <c r="C20" s="21">
        <f t="shared" si="1"/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>SUM(B20:I20)</f>
        <v>0</v>
      </c>
    </row>
    <row r="21" spans="1:10">
      <c r="B21" s="23"/>
      <c r="C21" s="23"/>
      <c r="D21" s="23"/>
      <c r="E21" s="23"/>
      <c r="F21" s="23"/>
      <c r="G21" s="23"/>
      <c r="H21" s="23"/>
      <c r="I21" s="23"/>
      <c r="J21" s="23"/>
    </row>
    <row r="22" spans="1:10">
      <c r="A22" s="12" t="s">
        <v>26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>
      <c r="A23" s="14" t="s">
        <v>16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>
        <v>2022</v>
      </c>
      <c r="H23" s="19">
        <v>2021</v>
      </c>
      <c r="I23" s="19">
        <v>2022</v>
      </c>
      <c r="J23" s="19" t="s">
        <v>20</v>
      </c>
    </row>
    <row r="24" spans="1:10">
      <c r="A24" s="20" t="s">
        <v>21</v>
      </c>
      <c r="B24" s="22">
        <f>B16*'Ком. предложение 1'!$B$10</f>
        <v>0</v>
      </c>
      <c r="C24" s="22">
        <f>C16*'Ком. предложение 1'!$C$10</f>
        <v>0</v>
      </c>
      <c r="D24" s="21">
        <f>D16*'Ком. предложение 1'!$D$10</f>
        <v>0</v>
      </c>
      <c r="E24" s="21">
        <f>E16*'Ком. предложение 1'!$E$10</f>
        <v>0</v>
      </c>
      <c r="F24" s="21">
        <f>F16*'Ком. предложение 1'!$F$10</f>
        <v>0</v>
      </c>
      <c r="G24" s="21">
        <f>G16*'Ком. предложение 1'!$G$10</f>
        <v>0</v>
      </c>
      <c r="H24" s="21">
        <f>H16*'Ком. предложение 1'!$G$10</f>
        <v>0</v>
      </c>
      <c r="I24" s="21">
        <f>I16*'Ком. предложение 1'!$H$10</f>
        <v>0</v>
      </c>
      <c r="J24" s="21" t="s">
        <v>1</v>
      </c>
    </row>
    <row r="25" spans="1:10">
      <c r="A25" s="20" t="s">
        <v>22</v>
      </c>
      <c r="B25" s="22">
        <f>B17*'Ком. предложение 1'!$B$10</f>
        <v>0</v>
      </c>
      <c r="C25" s="22">
        <f>C17*'Ком. предложение 1'!$C$10</f>
        <v>0</v>
      </c>
      <c r="D25" s="21">
        <f>D17*'Ком. предложение 1'!$D$10</f>
        <v>0</v>
      </c>
      <c r="E25" s="21">
        <f>E17*'Ком. предложение 1'!$E$10</f>
        <v>0</v>
      </c>
      <c r="F25" s="21">
        <f>F17*'Ком. предложение 1'!$F$10</f>
        <v>0</v>
      </c>
      <c r="G25" s="21">
        <f>G17*'Ком. предложение 1'!$G$10</f>
        <v>0</v>
      </c>
      <c r="H25" s="21">
        <f>H17*'Ком. предложение 1'!$G$10</f>
        <v>0</v>
      </c>
      <c r="I25" s="21">
        <f>I17*'Ком. предложение 1'!$H$10</f>
        <v>0</v>
      </c>
      <c r="J25" s="21" t="s">
        <v>1</v>
      </c>
    </row>
    <row r="26" spans="1:10">
      <c r="A26" s="20" t="s">
        <v>23</v>
      </c>
      <c r="B26" s="22">
        <f>B18*'Ком. предложение 1'!$C$10</f>
        <v>0</v>
      </c>
      <c r="C26" s="21">
        <f>C18*'Ком. предложение 1'!$D$10</f>
        <v>0</v>
      </c>
      <c r="D26" s="21">
        <f>D18*'Ком. предложение 1'!$E$10</f>
        <v>0</v>
      </c>
      <c r="E26" s="21">
        <f>E18*'Ком. предложение 1'!$F$10</f>
        <v>0</v>
      </c>
      <c r="F26" s="21">
        <f>F18*'Ком. предложение 1'!$G$10</f>
        <v>0</v>
      </c>
      <c r="G26" s="21">
        <f>G18*'Ком. предложение 1'!$G$10</f>
        <v>0</v>
      </c>
      <c r="H26" s="21">
        <f>H18*'Ком. предложение 1'!$H$10</f>
        <v>0</v>
      </c>
      <c r="I26" s="21">
        <f>I18*'Ком. предложение 1'!$I$10</f>
        <v>0</v>
      </c>
      <c r="J26" s="21" t="s">
        <v>1</v>
      </c>
    </row>
    <row r="27" spans="1:10">
      <c r="A27" s="20" t="s">
        <v>24</v>
      </c>
      <c r="B27" s="22">
        <f>B19*'Ком. предложение 1'!$C$10</f>
        <v>0</v>
      </c>
      <c r="C27" s="21">
        <f>C19*'Ком. предложение 1'!$D$10</f>
        <v>0</v>
      </c>
      <c r="D27" s="21">
        <f>D19*'Ком. предложение 1'!$E$10</f>
        <v>0</v>
      </c>
      <c r="E27" s="21">
        <f>E19*'Ком. предложение 1'!$F$10</f>
        <v>0</v>
      </c>
      <c r="F27" s="21">
        <f>F19*'Ком. предложение 1'!$G$10</f>
        <v>0</v>
      </c>
      <c r="G27" s="21">
        <f>G19*'Ком. предложение 1'!$G$10</f>
        <v>0</v>
      </c>
      <c r="H27" s="21">
        <f>H19*'Ком. предложение 1'!$H$10</f>
        <v>0</v>
      </c>
      <c r="I27" s="21" t="s">
        <v>1</v>
      </c>
      <c r="J27" s="21" t="s">
        <v>1</v>
      </c>
    </row>
    <row r="28" spans="1:10">
      <c r="A28" s="20" t="s">
        <v>25</v>
      </c>
      <c r="B28" s="21">
        <f t="shared" ref="B28:I28" si="2">SUM(B24:B27)</f>
        <v>0</v>
      </c>
      <c r="C28" s="21">
        <f t="shared" si="2"/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 t="shared" si="2"/>
        <v>0</v>
      </c>
      <c r="H28" s="21">
        <f t="shared" si="2"/>
        <v>0</v>
      </c>
      <c r="I28" s="21">
        <f t="shared" si="2"/>
        <v>0</v>
      </c>
      <c r="J28" s="21">
        <f>SUM(B28:I28)</f>
        <v>0</v>
      </c>
    </row>
    <row r="31" spans="1:10">
      <c r="A31" s="12" t="s">
        <v>28</v>
      </c>
    </row>
    <row r="32" spans="1:10">
      <c r="A32" s="12" t="s">
        <v>38</v>
      </c>
    </row>
    <row r="33" spans="1:10">
      <c r="A33" s="14" t="s">
        <v>16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>
        <v>2022</v>
      </c>
      <c r="H33" s="19">
        <v>2021</v>
      </c>
      <c r="I33" s="19">
        <v>2022</v>
      </c>
      <c r="J33" s="19" t="s">
        <v>20</v>
      </c>
    </row>
    <row r="34" spans="1:10">
      <c r="A34" s="20" t="s">
        <v>21</v>
      </c>
      <c r="B34" s="21">
        <f>$A$50*'Тех. предложение 1'!$E$10-'Тех. предложение 1'!$N$10</f>
        <v>15701.400000000001</v>
      </c>
      <c r="C34" s="21">
        <f>$A$50*'Тех. предложение 1'!$E$10-'Тех. предложение 1'!$N$10</f>
        <v>15701.400000000001</v>
      </c>
      <c r="D34" s="21">
        <f>$A$50*'Тех. предложение 1'!$E$10-'Тех. предложение 1'!$N$10</f>
        <v>15701.400000000001</v>
      </c>
      <c r="E34" s="21">
        <f>$A$50*'Тех. предложение 1'!$E$10-'Тех. предложение 1'!$N$10</f>
        <v>15701.400000000001</v>
      </c>
      <c r="F34" s="21">
        <f>$A$50*'Тех. предложение 1'!$E$10-'Тех. предложение 1'!$N$10</f>
        <v>15701.400000000001</v>
      </c>
      <c r="G34" s="21">
        <f>$A$50*'Тех. предложение 1'!$E$10-'Тех. предложение 1'!$N$10</f>
        <v>15701.400000000001</v>
      </c>
      <c r="H34" s="21">
        <v>0</v>
      </c>
      <c r="I34" s="21">
        <v>0</v>
      </c>
      <c r="J34" s="21" t="s">
        <v>1</v>
      </c>
    </row>
    <row r="35" spans="1:10">
      <c r="A35" s="20" t="s">
        <v>22</v>
      </c>
      <c r="B35" s="21">
        <f>$B$50*'Тех. предложение 1'!$E$10-'Тех. предложение 1'!$N$10</f>
        <v>7811.1</v>
      </c>
      <c r="C35" s="21">
        <f>$B$50*'Тех. предложение 1'!$E$10-'Тех. предложение 1'!$N$10</f>
        <v>7811.1</v>
      </c>
      <c r="D35" s="21">
        <f>$B$50*'Тех. предложение 1'!$E$10-'Тех. предложение 1'!$N$10</f>
        <v>7811.1</v>
      </c>
      <c r="E35" s="21">
        <f>$B$50*'Тех. предложение 1'!$E$10-'Тех. предложение 1'!$N$10</f>
        <v>7811.1</v>
      </c>
      <c r="F35" s="21">
        <f>$B$50*'Тех. предложение 1'!$E$10-'Тех. предложение 1'!$N$10</f>
        <v>7811.1</v>
      </c>
      <c r="G35" s="21">
        <f>$B$50*'Тех. предложение 1'!$E$10-'Тех. предложение 1'!$N$10</f>
        <v>7811.1</v>
      </c>
      <c r="H35" s="21">
        <v>0</v>
      </c>
      <c r="I35" s="21">
        <v>0</v>
      </c>
      <c r="J35" s="21" t="s">
        <v>1</v>
      </c>
    </row>
    <row r="36" spans="1:10">
      <c r="A36" s="20" t="s">
        <v>23</v>
      </c>
      <c r="B36" s="21">
        <f>$C$50*'Тех. предложение 1'!$E$10-'Тех. предложение 1'!$N$10</f>
        <v>4455</v>
      </c>
      <c r="C36" s="21">
        <f>$C$50*'Тех. предложение 1'!$E$10-'Тех. предложение 1'!$N$10</f>
        <v>4455</v>
      </c>
      <c r="D36" s="21">
        <f>$C$50*'Тех. предложение 1'!$E$10-'Тех. предложение 1'!$N$10</f>
        <v>4455</v>
      </c>
      <c r="E36" s="21">
        <f>$C$50*'Тех. предложение 1'!$E$10-'Тех. предложение 1'!$N$10</f>
        <v>4455</v>
      </c>
      <c r="F36" s="21">
        <f>$C$50*'Тех. предложение 1'!$E$10-'Тех. предложение 1'!$N$10</f>
        <v>4455</v>
      </c>
      <c r="G36" s="21">
        <f>$C$50*'Тех. предложение 1'!$E$10-'Тех. предложение 1'!$N$10</f>
        <v>4455</v>
      </c>
      <c r="H36" s="21">
        <v>0</v>
      </c>
      <c r="I36" s="21">
        <v>0</v>
      </c>
      <c r="J36" s="21" t="s">
        <v>1</v>
      </c>
    </row>
    <row r="37" spans="1:10">
      <c r="A37" s="20" t="s">
        <v>24</v>
      </c>
      <c r="B37" s="21">
        <f>$D$50*'Тех. предложение 1'!$E$10-'Тех. предложение 1'!$N$10</f>
        <v>14275.800000000001</v>
      </c>
      <c r="C37" s="21">
        <f>$D$50*'Тех. предложение 1'!$E$10-'Тех. предложение 1'!$N$10</f>
        <v>14275.800000000001</v>
      </c>
      <c r="D37" s="21">
        <f>$D$50*'Тех. предложение 1'!$E$10-'Тех. предложение 1'!$N$10</f>
        <v>14275.800000000001</v>
      </c>
      <c r="E37" s="21">
        <f>$D$50*'Тех. предложение 1'!$E$10-'Тех. предложение 1'!$N$10</f>
        <v>14275.800000000001</v>
      </c>
      <c r="F37" s="21">
        <f>$D$50*'Тех. предложение 1'!$E$10-'Тех. предложение 1'!$N$10</f>
        <v>14275.800000000001</v>
      </c>
      <c r="G37" s="21">
        <f>$D$50*'Тех. предложение 1'!$E$10-'Тех. предложение 1'!$N$10</f>
        <v>14275.800000000001</v>
      </c>
      <c r="H37" s="21">
        <v>0</v>
      </c>
      <c r="I37" s="21">
        <v>0</v>
      </c>
      <c r="J37" s="21" t="s">
        <v>1</v>
      </c>
    </row>
    <row r="38" spans="1:10">
      <c r="A38" s="20" t="s">
        <v>25</v>
      </c>
      <c r="B38" s="21">
        <f>SUM(B34:B37)</f>
        <v>42243.3</v>
      </c>
      <c r="C38" s="21">
        <f t="shared" ref="C38:I38" si="3">SUM(C34:C37)</f>
        <v>42243.3</v>
      </c>
      <c r="D38" s="21">
        <f t="shared" si="3"/>
        <v>42243.3</v>
      </c>
      <c r="E38" s="21">
        <f t="shared" si="3"/>
        <v>42243.3</v>
      </c>
      <c r="F38" s="21">
        <f t="shared" si="3"/>
        <v>42243.3</v>
      </c>
      <c r="G38" s="21">
        <f t="shared" si="3"/>
        <v>42243.3</v>
      </c>
      <c r="H38" s="21">
        <f t="shared" si="3"/>
        <v>0</v>
      </c>
      <c r="I38" s="21">
        <f t="shared" si="3"/>
        <v>0</v>
      </c>
      <c r="J38" s="21">
        <f>SUM(B38:I38)</f>
        <v>253459.8</v>
      </c>
    </row>
    <row r="40" spans="1:10">
      <c r="A40" s="12" t="s">
        <v>29</v>
      </c>
    </row>
    <row r="41" spans="1:10">
      <c r="A41" s="14" t="s">
        <v>16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>
        <v>2022</v>
      </c>
      <c r="H41" s="19">
        <v>2021</v>
      </c>
      <c r="I41" s="19">
        <v>2022</v>
      </c>
      <c r="J41" s="19" t="s">
        <v>20</v>
      </c>
    </row>
    <row r="42" spans="1:10">
      <c r="A42" s="20" t="s">
        <v>21</v>
      </c>
      <c r="B42" s="22">
        <f>B34*'Ком. предложение 1'!$B$10</f>
        <v>78473.870045999996</v>
      </c>
      <c r="C42" s="22">
        <f>C34*'Ком. предложение 1'!$C$10</f>
        <v>84202.462559357984</v>
      </c>
      <c r="D42" s="21">
        <f>D34*'Ком. предложение 1'!$D$10</f>
        <v>89759.825088275611</v>
      </c>
      <c r="E42" s="21">
        <f>E34*'Ком. предложение 1'!$E$10</f>
        <v>95683.973544101798</v>
      </c>
      <c r="F42" s="21">
        <f>F34*'Ком. предложение 1'!$F$10</f>
        <v>101999.11579801253</v>
      </c>
      <c r="G42" s="21">
        <f>G34*'Ком. предложение 1'!$G$10</f>
        <v>108731.05744068137</v>
      </c>
      <c r="H42" s="21">
        <f>H34*$G$10</f>
        <v>0</v>
      </c>
      <c r="I42" s="21">
        <f>I34*$H$10</f>
        <v>0</v>
      </c>
      <c r="J42" s="21" t="s">
        <v>1</v>
      </c>
    </row>
    <row r="43" spans="1:10">
      <c r="A43" s="20" t="s">
        <v>22</v>
      </c>
      <c r="B43" s="22">
        <f>B35*'Ком. предложение 1'!$B$10</f>
        <v>39039.018578999996</v>
      </c>
      <c r="C43" s="22">
        <f>C35*'Ком. предложение 1'!$C$10</f>
        <v>41888.866935266989</v>
      </c>
      <c r="D43" s="21">
        <f>D35*'Ком. предложение 1'!$D$10</f>
        <v>44653.532152994609</v>
      </c>
      <c r="E43" s="21">
        <f>E35*'Ком. предложение 1'!$E$10</f>
        <v>47600.665275092259</v>
      </c>
      <c r="F43" s="21">
        <f>F35*'Ком. предложение 1'!$F$10</f>
        <v>50742.309183248348</v>
      </c>
      <c r="G43" s="21">
        <f>G35*'Ком. предложение 1'!$G$10</f>
        <v>54091.301589342744</v>
      </c>
      <c r="H43" s="21">
        <f>H35*$G$10</f>
        <v>0</v>
      </c>
      <c r="I43" s="21">
        <f>I35*$H$10</f>
        <v>0</v>
      </c>
      <c r="J43" s="21" t="s">
        <v>1</v>
      </c>
    </row>
    <row r="44" spans="1:10">
      <c r="A44" s="20" t="s">
        <v>23</v>
      </c>
      <c r="B44" s="22">
        <f>B36*'Ком. предложение 1'!$C$10</f>
        <v>23890.988746349994</v>
      </c>
      <c r="C44" s="21">
        <f>C36*'Ком. предложение 1'!$D$10</f>
        <v>25467.794003609095</v>
      </c>
      <c r="D44" s="21">
        <f>D36*'Ком. предложение 1'!$E$10</f>
        <v>27148.668407847294</v>
      </c>
      <c r="E44" s="21">
        <f>E36*'Ком. предложение 1'!$F$10</f>
        <v>28940.480522765214</v>
      </c>
      <c r="F44" s="21">
        <f>F36*'Ком. предложение 1'!$G$10</f>
        <v>30850.552237267722</v>
      </c>
      <c r="G44" s="21">
        <f>G36*'Ком. предложение 1'!$G$10</f>
        <v>30850.552237267722</v>
      </c>
      <c r="H44" s="21">
        <f>H36*$H$10</f>
        <v>0</v>
      </c>
      <c r="I44" s="21">
        <f>I36*$I$10</f>
        <v>0</v>
      </c>
      <c r="J44" s="21" t="s">
        <v>1</v>
      </c>
    </row>
    <row r="45" spans="1:10">
      <c r="A45" s="20" t="s">
        <v>24</v>
      </c>
      <c r="B45" s="22">
        <f>B37*'Ком. предложение 1'!$C$10</f>
        <v>76557.34616052598</v>
      </c>
      <c r="C45" s="21">
        <f>C37*'Ком. предложение 1'!$D$10</f>
        <v>81610.131007120697</v>
      </c>
      <c r="D45" s="21">
        <f>D37*'Ком. предложение 1'!$E$10</f>
        <v>86996.399653590663</v>
      </c>
      <c r="E45" s="21">
        <f>E37*'Ком. предложение 1'!$F$10</f>
        <v>92738.162030727646</v>
      </c>
      <c r="F45" s="21">
        <f>F37*'Ком. предложение 1'!$G$10</f>
        <v>98858.880724755683</v>
      </c>
      <c r="G45" s="21">
        <f>G37*'Ком. предложение 1'!$G$10</f>
        <v>98858.880724755683</v>
      </c>
      <c r="H45" s="21">
        <f>H37*$H$10</f>
        <v>0</v>
      </c>
      <c r="I45" s="21">
        <f>I37*$I$10</f>
        <v>0</v>
      </c>
      <c r="J45" s="21" t="s">
        <v>1</v>
      </c>
    </row>
    <row r="46" spans="1:10">
      <c r="A46" s="20" t="s">
        <v>25</v>
      </c>
      <c r="B46" s="21">
        <f>SUM(B42:B45)</f>
        <v>217961.22353187596</v>
      </c>
      <c r="C46" s="21">
        <f t="shared" ref="C46:I46" si="4">SUM(C42:C45)</f>
        <v>233169.25450535479</v>
      </c>
      <c r="D46" s="21">
        <f t="shared" si="4"/>
        <v>248558.42530270817</v>
      </c>
      <c r="E46" s="21">
        <f t="shared" si="4"/>
        <v>264963.28137268691</v>
      </c>
      <c r="F46" s="21">
        <f t="shared" si="4"/>
        <v>282450.85794328427</v>
      </c>
      <c r="G46" s="21">
        <f t="shared" si="4"/>
        <v>292531.79199204751</v>
      </c>
      <c r="H46" s="21">
        <f t="shared" si="4"/>
        <v>0</v>
      </c>
      <c r="I46" s="21">
        <f t="shared" si="4"/>
        <v>0</v>
      </c>
      <c r="J46" s="21">
        <f>SUM(B46:I46)</f>
        <v>1539634.8346479577</v>
      </c>
    </row>
    <row r="47" spans="1:10">
      <c r="A47" s="24"/>
      <c r="B47" s="25"/>
      <c r="C47" s="25"/>
      <c r="D47" s="25"/>
      <c r="E47" s="25"/>
      <c r="F47" s="25"/>
      <c r="G47" s="25"/>
      <c r="H47" s="25"/>
      <c r="I47" s="25"/>
      <c r="J47" s="25"/>
    </row>
    <row r="48" spans="1:10">
      <c r="A48" s="26" t="s">
        <v>43</v>
      </c>
    </row>
    <row r="49" spans="1:10">
      <c r="A49" s="20" t="s">
        <v>21</v>
      </c>
      <c r="B49" s="20" t="s">
        <v>22</v>
      </c>
      <c r="C49" s="20" t="s">
        <v>23</v>
      </c>
      <c r="D49" s="20" t="s">
        <v>24</v>
      </c>
    </row>
    <row r="50" spans="1:10">
      <c r="A50" s="32">
        <v>1586</v>
      </c>
      <c r="B50" s="32">
        <v>789</v>
      </c>
      <c r="C50" s="32">
        <v>450</v>
      </c>
      <c r="D50" s="32">
        <v>1442</v>
      </c>
    </row>
    <row r="51" spans="1:10">
      <c r="A51" s="28"/>
      <c r="B51" s="28"/>
      <c r="C51" s="28"/>
      <c r="D51" s="28"/>
    </row>
    <row r="53" spans="1:10">
      <c r="A53" s="12" t="s">
        <v>36</v>
      </c>
    </row>
    <row r="54" spans="1:10">
      <c r="A54" s="12" t="s">
        <v>37</v>
      </c>
    </row>
    <row r="55" spans="1:10">
      <c r="A55" s="14" t="s">
        <v>16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>
        <v>2022</v>
      </c>
      <c r="H55" s="19">
        <v>2021</v>
      </c>
      <c r="I55" s="19">
        <v>2022</v>
      </c>
      <c r="J55" s="19" t="s">
        <v>20</v>
      </c>
    </row>
    <row r="56" spans="1:10">
      <c r="A56" s="20" t="s">
        <v>21</v>
      </c>
      <c r="B56" s="21">
        <f>$A$72*('Тех. предложение 1'!$E$15-'Тех. предложение 1'!$N$15)</f>
        <v>25052.639999999999</v>
      </c>
      <c r="C56" s="21">
        <f>$A$72*('Тех. предложение 1'!$E$15-'Тех. предложение 1'!$N$15)</f>
        <v>25052.639999999999</v>
      </c>
      <c r="D56" s="21">
        <f>$A$72*('Тех. предложение 1'!$E$15-'Тех. предложение 1'!$N$15)</f>
        <v>25052.639999999999</v>
      </c>
      <c r="E56" s="21">
        <f>$A$72*('Тех. предложение 1'!$E$15-'Тех. предложение 1'!$N$15)</f>
        <v>25052.639999999999</v>
      </c>
      <c r="F56" s="21">
        <f>$A$72*('Тех. предложение 1'!$E$15-'Тех. предложение 1'!$N$15)</f>
        <v>25052.639999999999</v>
      </c>
      <c r="G56" s="21">
        <f>$A$72*('Тех. предложение 1'!$E$15-'Тех. предложение 1'!$N$15)</f>
        <v>25052.639999999999</v>
      </c>
      <c r="H56" s="21">
        <v>0</v>
      </c>
      <c r="I56" s="21">
        <v>0</v>
      </c>
      <c r="J56" s="29" t="s">
        <v>1</v>
      </c>
    </row>
    <row r="57" spans="1:10">
      <c r="A57" s="20" t="s">
        <v>22</v>
      </c>
      <c r="B57" s="21">
        <f>$B$72*('Тех. предложение 1'!$E$15-'Тех. предложение 1'!$N$15)</f>
        <v>20217.919999999998</v>
      </c>
      <c r="C57" s="21">
        <f>$B$72*('Тех. предложение 1'!$E$15-'Тех. предложение 1'!$N$15)</f>
        <v>20217.919999999998</v>
      </c>
      <c r="D57" s="21">
        <f>$B$72*('Тех. предложение 1'!$E$15-'Тех. предложение 1'!$N$15)</f>
        <v>20217.919999999998</v>
      </c>
      <c r="E57" s="21">
        <f>$B$72*('Тех. предложение 1'!$E$15-'Тех. предложение 1'!$N$15)</f>
        <v>20217.919999999998</v>
      </c>
      <c r="F57" s="21">
        <f>$B$72*('Тех. предложение 1'!$E$15-'Тех. предложение 1'!$N$15)</f>
        <v>20217.919999999998</v>
      </c>
      <c r="G57" s="21">
        <f>$B$72*('Тех. предложение 1'!$E$15-'Тех. предложение 1'!$N$15)</f>
        <v>20217.919999999998</v>
      </c>
      <c r="H57" s="21">
        <v>0</v>
      </c>
      <c r="I57" s="21">
        <v>0</v>
      </c>
      <c r="J57" s="29" t="s">
        <v>1</v>
      </c>
    </row>
    <row r="58" spans="1:10">
      <c r="A58" s="20" t="s">
        <v>23</v>
      </c>
      <c r="B58" s="21">
        <f>$C$72*('Тех. предложение 1'!$E$15-'Тех. предложение 1'!$N$15)</f>
        <v>18459.84</v>
      </c>
      <c r="C58" s="21">
        <f>$C$72*('Тех. предложение 1'!$E$15-'Тех. предложение 1'!$N$15)</f>
        <v>18459.84</v>
      </c>
      <c r="D58" s="21">
        <f>$C$72*('Тех. предложение 1'!$E$15-'Тех. предложение 1'!$N$15)</f>
        <v>18459.84</v>
      </c>
      <c r="E58" s="21">
        <f>$C$72*('Тех. предложение 1'!$E$15-'Тех. предложение 1'!$N$15)</f>
        <v>18459.84</v>
      </c>
      <c r="F58" s="21">
        <f>$C$72*('Тех. предложение 1'!$E$15-'Тех. предложение 1'!$N$15)</f>
        <v>18459.84</v>
      </c>
      <c r="G58" s="21">
        <f>$C$72*('Тех. предложение 1'!$E$15-'Тех. предложение 1'!$N$15)</f>
        <v>18459.84</v>
      </c>
      <c r="H58" s="21">
        <v>0</v>
      </c>
      <c r="I58" s="21">
        <v>0</v>
      </c>
      <c r="J58" s="29" t="s">
        <v>1</v>
      </c>
    </row>
    <row r="59" spans="1:10">
      <c r="A59" s="20" t="s">
        <v>24</v>
      </c>
      <c r="B59" s="21">
        <f>$D$72*('Тех. предложение 1'!$E$15-'Тех. предложение 1'!$N$15)</f>
        <v>29008.32</v>
      </c>
      <c r="C59" s="21">
        <f>$D$72*('Тех. предложение 1'!$E$15-'Тех. предложение 1'!$N$15)</f>
        <v>29008.32</v>
      </c>
      <c r="D59" s="21">
        <f>$D$72*('Тех. предложение 1'!$E$15-'Тех. предложение 1'!$N$15)</f>
        <v>29008.32</v>
      </c>
      <c r="E59" s="21">
        <f>$D$72*('Тех. предложение 1'!$E$15-'Тех. предложение 1'!$N$15)</f>
        <v>29008.32</v>
      </c>
      <c r="F59" s="21">
        <f>$D$72*('Тех. предложение 1'!$E$15-'Тех. предложение 1'!$N$15)</f>
        <v>29008.32</v>
      </c>
      <c r="G59" s="21">
        <f>$D$72*('Тех. предложение 1'!$E$15-'Тех. предложение 1'!$N$15)</f>
        <v>29008.32</v>
      </c>
      <c r="H59" s="21">
        <v>0</v>
      </c>
      <c r="I59" s="21">
        <v>0</v>
      </c>
      <c r="J59" s="29" t="s">
        <v>1</v>
      </c>
    </row>
    <row r="60" spans="1:10">
      <c r="A60" s="20" t="s">
        <v>25</v>
      </c>
      <c r="B60" s="21">
        <f t="shared" ref="B60:I60" si="5">SUM(B56:B59)</f>
        <v>92738.72</v>
      </c>
      <c r="C60" s="21">
        <f t="shared" si="5"/>
        <v>92738.72</v>
      </c>
      <c r="D60" s="21">
        <f t="shared" si="5"/>
        <v>92738.72</v>
      </c>
      <c r="E60" s="21">
        <f t="shared" si="5"/>
        <v>92738.72</v>
      </c>
      <c r="F60" s="21">
        <f t="shared" si="5"/>
        <v>92738.72</v>
      </c>
      <c r="G60" s="21">
        <f t="shared" si="5"/>
        <v>92738.72</v>
      </c>
      <c r="H60" s="21">
        <f t="shared" si="5"/>
        <v>0</v>
      </c>
      <c r="I60" s="21">
        <f t="shared" si="5"/>
        <v>0</v>
      </c>
      <c r="J60" s="21">
        <f>SUM(B60:I60)</f>
        <v>556432.31999999995</v>
      </c>
    </row>
    <row r="62" spans="1:10">
      <c r="A62" s="12" t="s">
        <v>30</v>
      </c>
    </row>
    <row r="63" spans="1:10">
      <c r="A63" s="14" t="s">
        <v>16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>
        <v>2022</v>
      </c>
      <c r="H63" s="19">
        <v>2021</v>
      </c>
      <c r="I63" s="19">
        <v>2022</v>
      </c>
      <c r="J63" s="19" t="s">
        <v>20</v>
      </c>
    </row>
    <row r="64" spans="1:10">
      <c r="A64" s="20" t="s">
        <v>21</v>
      </c>
      <c r="B64" s="22">
        <f>B56*'Ком. предложение 1'!$B$10</f>
        <v>125210.33892959998</v>
      </c>
      <c r="C64" s="22">
        <f>C56*'Ком. предложение 1'!$C$10</f>
        <v>134350.69367146076</v>
      </c>
      <c r="D64" s="21">
        <f>D56*'Ком. предложение 1'!$D$10</f>
        <v>143217.83945377718</v>
      </c>
      <c r="E64" s="21">
        <f>E56*'Ком. предложение 1'!$E$10</f>
        <v>152670.21685772645</v>
      </c>
      <c r="F64" s="21">
        <f>F56*'Ком. предложение 1'!$F$10</f>
        <v>162746.45117033643</v>
      </c>
      <c r="G64" s="21">
        <f>G56*'Ком. предложение 1'!$G$10</f>
        <v>173487.71694757865</v>
      </c>
      <c r="H64" s="21">
        <f>H56*$G$10</f>
        <v>0</v>
      </c>
      <c r="I64" s="21">
        <f>I56*$H$10</f>
        <v>0</v>
      </c>
      <c r="J64" s="21" t="s">
        <v>1</v>
      </c>
    </row>
    <row r="65" spans="1:10">
      <c r="A65" s="20" t="s">
        <v>22</v>
      </c>
      <c r="B65" s="22">
        <f>B57*'Ком. предложение 1'!$B$10</f>
        <v>101046.94018879997</v>
      </c>
      <c r="C65" s="22">
        <f>C57*'Ком. предложение 1'!$C$10</f>
        <v>108423.36682258236</v>
      </c>
      <c r="D65" s="21">
        <f>D57*'Ком. предложение 1'!$D$10</f>
        <v>115579.3090328728</v>
      </c>
      <c r="E65" s="21">
        <f>E57*'Ком. предложение 1'!$E$10</f>
        <v>123207.5434290424</v>
      </c>
      <c r="F65" s="21">
        <f>F57*'Ком. предложение 1'!$F$10</f>
        <v>131339.24129535921</v>
      </c>
      <c r="G65" s="21">
        <f>G57*'Ком. предложение 1'!$G$10</f>
        <v>140007.63122085293</v>
      </c>
      <c r="H65" s="21">
        <f>H57*$G$10</f>
        <v>0</v>
      </c>
      <c r="I65" s="21">
        <f>I57*$H$10</f>
        <v>0</v>
      </c>
      <c r="J65" s="21" t="s">
        <v>1</v>
      </c>
    </row>
    <row r="66" spans="1:10">
      <c r="A66" s="20" t="s">
        <v>23</v>
      </c>
      <c r="B66" s="22">
        <f>B58*'Ком. предложение 1'!$C$10</f>
        <v>98995.247968444775</v>
      </c>
      <c r="C66" s="21">
        <f>C58*'Ком. предложение 1'!$D$10</f>
        <v>105528.93433436213</v>
      </c>
      <c r="D66" s="21">
        <f>D58*'Ком. предложение 1'!$E$10</f>
        <v>112493.84400043004</v>
      </c>
      <c r="E66" s="21">
        <f>E58*'Ком. предложение 1'!$F$10</f>
        <v>119918.43770445841</v>
      </c>
      <c r="F66" s="21">
        <f>F58*'Ком. предложение 1'!$G$10</f>
        <v>127833.05459295269</v>
      </c>
      <c r="G66" s="21">
        <f>G58*'Ком. предложение 1'!$G$10</f>
        <v>127833.05459295269</v>
      </c>
      <c r="H66" s="21">
        <f>H58*$H$10</f>
        <v>0</v>
      </c>
      <c r="I66" s="21">
        <f>I58*$I$10</f>
        <v>0</v>
      </c>
      <c r="J66" s="21" t="s">
        <v>1</v>
      </c>
    </row>
    <row r="67" spans="1:10">
      <c r="A67" s="20" t="s">
        <v>24</v>
      </c>
      <c r="B67" s="22">
        <f>B59*'Ком. предложение 1'!$C$10</f>
        <v>155563.96109327034</v>
      </c>
      <c r="C67" s="21">
        <f>C59*'Ком. предложение 1'!$D$10</f>
        <v>165831.18252542621</v>
      </c>
      <c r="D67" s="21">
        <f>D59*'Ком. предложение 1'!$E$10</f>
        <v>176776.04057210434</v>
      </c>
      <c r="E67" s="21">
        <f>E59*'Ком. предложение 1'!$F$10</f>
        <v>188443.25924986321</v>
      </c>
      <c r="F67" s="21">
        <f>F59*'Ком. предложение 1'!$G$10</f>
        <v>200880.51436035422</v>
      </c>
      <c r="G67" s="21">
        <f>G59*'Ком. предложение 1'!$G$10</f>
        <v>200880.51436035422</v>
      </c>
      <c r="H67" s="21">
        <f>H59*$H$10</f>
        <v>0</v>
      </c>
      <c r="I67" s="21">
        <f>I59*$I$10</f>
        <v>0</v>
      </c>
      <c r="J67" s="21" t="s">
        <v>1</v>
      </c>
    </row>
    <row r="68" spans="1:10">
      <c r="A68" s="20" t="s">
        <v>25</v>
      </c>
      <c r="B68" s="21">
        <f t="shared" ref="B68:I68" si="6">SUM(B64:B67)</f>
        <v>480816.48818011506</v>
      </c>
      <c r="C68" s="21">
        <f t="shared" si="6"/>
        <v>514134.17735383142</v>
      </c>
      <c r="D68" s="21">
        <f t="shared" si="6"/>
        <v>548067.03305918432</v>
      </c>
      <c r="E68" s="21">
        <f t="shared" si="6"/>
        <v>584239.45724109048</v>
      </c>
      <c r="F68" s="21">
        <f t="shared" si="6"/>
        <v>622799.26141900267</v>
      </c>
      <c r="G68" s="21">
        <f t="shared" si="6"/>
        <v>642208.91712173843</v>
      </c>
      <c r="H68" s="21">
        <f t="shared" si="6"/>
        <v>0</v>
      </c>
      <c r="I68" s="21">
        <f t="shared" si="6"/>
        <v>0</v>
      </c>
      <c r="J68" s="21">
        <f>SUM(B68:I68)</f>
        <v>3392265.3343749624</v>
      </c>
    </row>
    <row r="70" spans="1:10">
      <c r="A70" s="26" t="s">
        <v>44</v>
      </c>
    </row>
    <row r="71" spans="1:10">
      <c r="A71" s="20" t="s">
        <v>21</v>
      </c>
      <c r="B71" s="20" t="s">
        <v>22</v>
      </c>
      <c r="C71" s="20" t="s">
        <v>23</v>
      </c>
      <c r="D71" s="20" t="s">
        <v>24</v>
      </c>
    </row>
    <row r="72" spans="1:10">
      <c r="A72" s="27">
        <v>570</v>
      </c>
      <c r="B72" s="27">
        <v>460</v>
      </c>
      <c r="C72" s="27">
        <v>420</v>
      </c>
      <c r="D72" s="27">
        <v>660</v>
      </c>
    </row>
    <row r="73" spans="1:10">
      <c r="A73" s="28"/>
      <c r="B73" s="28"/>
      <c r="C73" s="28"/>
      <c r="D73" s="28"/>
    </row>
    <row r="75" spans="1:10">
      <c r="A75" s="12" t="s">
        <v>31</v>
      </c>
    </row>
    <row r="76" spans="1:10">
      <c r="A76" s="12" t="s">
        <v>32</v>
      </c>
    </row>
    <row r="77" spans="1:10">
      <c r="A77" s="14" t="s">
        <v>16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>
        <v>2022</v>
      </c>
      <c r="H77" s="19">
        <v>2021</v>
      </c>
      <c r="I77" s="19">
        <v>2022</v>
      </c>
      <c r="J77" s="19" t="s">
        <v>20</v>
      </c>
    </row>
    <row r="78" spans="1:10">
      <c r="A78" s="20" t="s">
        <v>21</v>
      </c>
      <c r="B78" s="21">
        <f>B34+B56</f>
        <v>40754.04</v>
      </c>
      <c r="C78" s="21">
        <f>C34+C56</f>
        <v>40754.04</v>
      </c>
      <c r="D78" s="21">
        <f t="shared" ref="D78:I78" si="7">D34+D56</f>
        <v>40754.04</v>
      </c>
      <c r="E78" s="21">
        <f t="shared" si="7"/>
        <v>40754.04</v>
      </c>
      <c r="F78" s="21">
        <f t="shared" si="7"/>
        <v>40754.04</v>
      </c>
      <c r="G78" s="21">
        <f t="shared" si="7"/>
        <v>40754.04</v>
      </c>
      <c r="H78" s="21">
        <f t="shared" si="7"/>
        <v>0</v>
      </c>
      <c r="I78" s="21">
        <f t="shared" si="7"/>
        <v>0</v>
      </c>
      <c r="J78" s="29" t="s">
        <v>1</v>
      </c>
    </row>
    <row r="79" spans="1:10">
      <c r="A79" s="20" t="s">
        <v>22</v>
      </c>
      <c r="B79" s="21">
        <f t="shared" ref="B79:B80" si="8">B35+B57</f>
        <v>28029.019999999997</v>
      </c>
      <c r="C79" s="21">
        <f t="shared" ref="C79:I79" si="9">C35+C57</f>
        <v>28029.019999999997</v>
      </c>
      <c r="D79" s="21">
        <f t="shared" si="9"/>
        <v>28029.019999999997</v>
      </c>
      <c r="E79" s="21">
        <f t="shared" si="9"/>
        <v>28029.019999999997</v>
      </c>
      <c r="F79" s="21">
        <f t="shared" si="9"/>
        <v>28029.019999999997</v>
      </c>
      <c r="G79" s="21">
        <f t="shared" si="9"/>
        <v>28029.019999999997</v>
      </c>
      <c r="H79" s="21">
        <f t="shared" si="9"/>
        <v>0</v>
      </c>
      <c r="I79" s="21">
        <f t="shared" si="9"/>
        <v>0</v>
      </c>
      <c r="J79" s="29" t="s">
        <v>1</v>
      </c>
    </row>
    <row r="80" spans="1:10">
      <c r="A80" s="20" t="s">
        <v>23</v>
      </c>
      <c r="B80" s="21">
        <f t="shared" si="8"/>
        <v>22914.84</v>
      </c>
      <c r="C80" s="21">
        <f t="shared" ref="C80:I81" si="10">C36+C58</f>
        <v>22914.84</v>
      </c>
      <c r="D80" s="21">
        <f t="shared" si="10"/>
        <v>22914.84</v>
      </c>
      <c r="E80" s="21">
        <f t="shared" si="10"/>
        <v>22914.84</v>
      </c>
      <c r="F80" s="21">
        <f t="shared" si="10"/>
        <v>22914.84</v>
      </c>
      <c r="G80" s="21">
        <f t="shared" si="10"/>
        <v>22914.84</v>
      </c>
      <c r="H80" s="21">
        <f t="shared" si="10"/>
        <v>0</v>
      </c>
      <c r="I80" s="21">
        <f t="shared" si="10"/>
        <v>0</v>
      </c>
      <c r="J80" s="29" t="s">
        <v>1</v>
      </c>
    </row>
    <row r="81" spans="1:10">
      <c r="A81" s="20" t="s">
        <v>24</v>
      </c>
      <c r="B81" s="21">
        <f>B37+B59</f>
        <v>43284.12</v>
      </c>
      <c r="C81" s="21">
        <f t="shared" ref="C81:H81" si="11">C37+C59</f>
        <v>43284.12</v>
      </c>
      <c r="D81" s="21">
        <f t="shared" si="11"/>
        <v>43284.12</v>
      </c>
      <c r="E81" s="21">
        <f t="shared" si="11"/>
        <v>43284.12</v>
      </c>
      <c r="F81" s="21">
        <f t="shared" si="11"/>
        <v>43284.12</v>
      </c>
      <c r="G81" s="21">
        <f t="shared" si="11"/>
        <v>43284.12</v>
      </c>
      <c r="H81" s="21">
        <f t="shared" si="11"/>
        <v>0</v>
      </c>
      <c r="I81" s="21">
        <f t="shared" si="10"/>
        <v>0</v>
      </c>
      <c r="J81" s="29" t="s">
        <v>1</v>
      </c>
    </row>
    <row r="82" spans="1:10">
      <c r="A82" s="20" t="s">
        <v>25</v>
      </c>
      <c r="B82" s="21">
        <f t="shared" ref="B82:I82" si="12">SUM(B78:B81)</f>
        <v>134982.01999999999</v>
      </c>
      <c r="C82" s="21">
        <f t="shared" si="12"/>
        <v>134982.01999999999</v>
      </c>
      <c r="D82" s="21">
        <f t="shared" si="12"/>
        <v>134982.01999999999</v>
      </c>
      <c r="E82" s="21">
        <f t="shared" si="12"/>
        <v>134982.01999999999</v>
      </c>
      <c r="F82" s="21">
        <f t="shared" si="12"/>
        <v>134982.01999999999</v>
      </c>
      <c r="G82" s="21">
        <f t="shared" si="12"/>
        <v>134982.01999999999</v>
      </c>
      <c r="H82" s="21">
        <f t="shared" si="12"/>
        <v>0</v>
      </c>
      <c r="I82" s="21">
        <f t="shared" si="12"/>
        <v>0</v>
      </c>
      <c r="J82" s="21">
        <f>SUM(B82:I82)</f>
        <v>809892.12</v>
      </c>
    </row>
    <row r="84" spans="1:10">
      <c r="A84" s="12" t="s">
        <v>33</v>
      </c>
    </row>
    <row r="85" spans="1:10">
      <c r="A85" s="14" t="s">
        <v>16</v>
      </c>
      <c r="B85" s="19">
        <v>2017</v>
      </c>
      <c r="C85" s="19">
        <v>2018</v>
      </c>
      <c r="D85" s="19">
        <v>2019</v>
      </c>
      <c r="E85" s="19">
        <v>2020</v>
      </c>
      <c r="F85" s="19">
        <v>2021</v>
      </c>
      <c r="G85" s="19">
        <v>2022</v>
      </c>
      <c r="H85" s="19">
        <v>2021</v>
      </c>
      <c r="I85" s="19">
        <v>2022</v>
      </c>
      <c r="J85" s="19" t="s">
        <v>20</v>
      </c>
    </row>
    <row r="86" spans="1:10">
      <c r="A86" s="20" t="s">
        <v>21</v>
      </c>
      <c r="B86" s="21">
        <f t="shared" ref="B86:B88" si="13">B42+B64</f>
        <v>203684.20897559996</v>
      </c>
      <c r="C86" s="21">
        <f>C42+C64</f>
        <v>218553.15623081874</v>
      </c>
      <c r="D86" s="21">
        <f t="shared" ref="D86:I86" si="14">D42+D64</f>
        <v>232977.66454205278</v>
      </c>
      <c r="E86" s="21">
        <f t="shared" si="14"/>
        <v>248354.19040182827</v>
      </c>
      <c r="F86" s="21">
        <f t="shared" si="14"/>
        <v>264745.56696834893</v>
      </c>
      <c r="G86" s="21">
        <f t="shared" si="14"/>
        <v>282218.77438826003</v>
      </c>
      <c r="H86" s="21">
        <f t="shared" si="14"/>
        <v>0</v>
      </c>
      <c r="I86" s="21">
        <f t="shared" si="14"/>
        <v>0</v>
      </c>
      <c r="J86" s="21" t="s">
        <v>1</v>
      </c>
    </row>
    <row r="87" spans="1:10">
      <c r="A87" s="20" t="s">
        <v>22</v>
      </c>
      <c r="B87" s="21">
        <f t="shared" si="13"/>
        <v>140085.95876779995</v>
      </c>
      <c r="C87" s="21">
        <f t="shared" ref="C87:I87" si="15">C43+C65</f>
        <v>150312.23375784935</v>
      </c>
      <c r="D87" s="21">
        <f t="shared" si="15"/>
        <v>160232.84118586741</v>
      </c>
      <c r="E87" s="21">
        <f t="shared" si="15"/>
        <v>170808.20870413465</v>
      </c>
      <c r="F87" s="21">
        <f t="shared" si="15"/>
        <v>182081.55047860756</v>
      </c>
      <c r="G87" s="21">
        <f t="shared" si="15"/>
        <v>194098.93281019566</v>
      </c>
      <c r="H87" s="21">
        <f t="shared" si="15"/>
        <v>0</v>
      </c>
      <c r="I87" s="21">
        <f t="shared" si="15"/>
        <v>0</v>
      </c>
      <c r="J87" s="21" t="s">
        <v>1</v>
      </c>
    </row>
    <row r="88" spans="1:10">
      <c r="A88" s="20" t="s">
        <v>23</v>
      </c>
      <c r="B88" s="21">
        <f t="shared" si="13"/>
        <v>122886.23671479477</v>
      </c>
      <c r="C88" s="21">
        <f t="shared" ref="C88:I89" si="16">C44+C66</f>
        <v>130996.72833797123</v>
      </c>
      <c r="D88" s="21">
        <f t="shared" si="16"/>
        <v>139642.51240827734</v>
      </c>
      <c r="E88" s="21">
        <f t="shared" si="16"/>
        <v>148858.91822722362</v>
      </c>
      <c r="F88" s="21">
        <f t="shared" si="16"/>
        <v>158683.60683022041</v>
      </c>
      <c r="G88" s="21">
        <f t="shared" si="16"/>
        <v>158683.60683022041</v>
      </c>
      <c r="H88" s="21">
        <f t="shared" si="16"/>
        <v>0</v>
      </c>
      <c r="I88" s="21">
        <f t="shared" si="16"/>
        <v>0</v>
      </c>
      <c r="J88" s="21" t="s">
        <v>1</v>
      </c>
    </row>
    <row r="89" spans="1:10">
      <c r="A89" s="20" t="s">
        <v>24</v>
      </c>
      <c r="B89" s="21">
        <f>B45+B67</f>
        <v>232121.30725379632</v>
      </c>
      <c r="C89" s="21">
        <f t="shared" ref="C89:H89" si="17">C45+C67</f>
        <v>247441.31353254692</v>
      </c>
      <c r="D89" s="21">
        <f t="shared" si="17"/>
        <v>263772.44022569503</v>
      </c>
      <c r="E89" s="21">
        <f t="shared" si="17"/>
        <v>281181.42128059088</v>
      </c>
      <c r="F89" s="21">
        <f t="shared" si="17"/>
        <v>299739.39508510992</v>
      </c>
      <c r="G89" s="21">
        <f t="shared" si="17"/>
        <v>299739.39508510992</v>
      </c>
      <c r="H89" s="21">
        <f t="shared" si="17"/>
        <v>0</v>
      </c>
      <c r="I89" s="21">
        <f t="shared" si="16"/>
        <v>0</v>
      </c>
      <c r="J89" s="21" t="s">
        <v>1</v>
      </c>
    </row>
    <row r="90" spans="1:10">
      <c r="A90" s="20" t="s">
        <v>25</v>
      </c>
      <c r="B90" s="21">
        <f t="shared" ref="B90:I90" si="18">SUM(B86:B89)</f>
        <v>698777.711711991</v>
      </c>
      <c r="C90" s="21">
        <f t="shared" si="18"/>
        <v>747303.43185918615</v>
      </c>
      <c r="D90" s="21">
        <f t="shared" si="18"/>
        <v>796625.45836189261</v>
      </c>
      <c r="E90" s="21">
        <f t="shared" si="18"/>
        <v>849202.73861377733</v>
      </c>
      <c r="F90" s="21">
        <f t="shared" si="18"/>
        <v>905250.11936228676</v>
      </c>
      <c r="G90" s="21">
        <f t="shared" si="18"/>
        <v>934740.709113786</v>
      </c>
      <c r="H90" s="21">
        <f t="shared" si="18"/>
        <v>0</v>
      </c>
      <c r="I90" s="21">
        <f t="shared" si="18"/>
        <v>0</v>
      </c>
      <c r="J90" s="21">
        <f>SUM(B90:I90)</f>
        <v>4931900.1690229196</v>
      </c>
    </row>
    <row r="91" spans="1:10">
      <c r="A91" s="24"/>
      <c r="B91" s="25"/>
      <c r="C91" s="25"/>
      <c r="D91" s="25"/>
      <c r="E91" s="25"/>
      <c r="F91" s="25"/>
      <c r="G91" s="25"/>
      <c r="H91" s="25"/>
      <c r="I91" s="25"/>
      <c r="J91" s="25"/>
    </row>
    <row r="93" spans="1:10" ht="30" customHeight="1">
      <c r="A93" s="132" t="s">
        <v>39</v>
      </c>
      <c r="B93" s="132"/>
      <c r="C93" s="132"/>
      <c r="D93" s="132"/>
      <c r="E93" s="132"/>
      <c r="F93" s="132"/>
      <c r="G93" s="132"/>
      <c r="H93" s="132"/>
      <c r="I93" s="132"/>
      <c r="J93" s="132"/>
    </row>
    <row r="94" spans="1:10">
      <c r="A94" s="12" t="s">
        <v>34</v>
      </c>
    </row>
    <row r="95" spans="1:10">
      <c r="A95" s="14" t="s">
        <v>16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>
        <v>2022</v>
      </c>
      <c r="H95" s="19">
        <v>2021</v>
      </c>
      <c r="I95" s="19">
        <v>2022</v>
      </c>
      <c r="J95" s="19" t="s">
        <v>20</v>
      </c>
    </row>
    <row r="96" spans="1:10">
      <c r="A96" s="20" t="s">
        <v>21</v>
      </c>
      <c r="B96" s="21">
        <f t="shared" ref="B96:B98" si="19">B78*0.9</f>
        <v>36678.635999999999</v>
      </c>
      <c r="C96" s="21">
        <f t="shared" ref="C96:I97" si="20">C78*0.9</f>
        <v>36678.635999999999</v>
      </c>
      <c r="D96" s="21">
        <f t="shared" si="20"/>
        <v>36678.635999999999</v>
      </c>
      <c r="E96" s="21">
        <f t="shared" si="20"/>
        <v>36678.635999999999</v>
      </c>
      <c r="F96" s="21">
        <f t="shared" si="20"/>
        <v>36678.635999999999</v>
      </c>
      <c r="G96" s="21">
        <f t="shared" si="20"/>
        <v>36678.635999999999</v>
      </c>
      <c r="H96" s="21">
        <f t="shared" si="20"/>
        <v>0</v>
      </c>
      <c r="I96" s="21">
        <f t="shared" si="20"/>
        <v>0</v>
      </c>
      <c r="J96" s="21" t="s">
        <v>1</v>
      </c>
    </row>
    <row r="97" spans="1:10">
      <c r="A97" s="20" t="s">
        <v>22</v>
      </c>
      <c r="B97" s="21">
        <f t="shared" si="19"/>
        <v>25226.117999999999</v>
      </c>
      <c r="C97" s="21">
        <f t="shared" si="20"/>
        <v>25226.117999999999</v>
      </c>
      <c r="D97" s="21">
        <f t="shared" si="20"/>
        <v>25226.117999999999</v>
      </c>
      <c r="E97" s="21">
        <f t="shared" si="20"/>
        <v>25226.117999999999</v>
      </c>
      <c r="F97" s="21">
        <f t="shared" si="20"/>
        <v>25226.117999999999</v>
      </c>
      <c r="G97" s="21">
        <f t="shared" si="20"/>
        <v>25226.117999999999</v>
      </c>
      <c r="H97" s="21">
        <f t="shared" si="20"/>
        <v>0</v>
      </c>
      <c r="I97" s="21">
        <f t="shared" si="20"/>
        <v>0</v>
      </c>
      <c r="J97" s="21" t="s">
        <v>1</v>
      </c>
    </row>
    <row r="98" spans="1:10">
      <c r="A98" s="20" t="s">
        <v>23</v>
      </c>
      <c r="B98" s="21">
        <f t="shared" si="19"/>
        <v>20623.356</v>
      </c>
      <c r="C98" s="21">
        <f t="shared" ref="C98:I99" si="21">C80*0.9</f>
        <v>20623.356</v>
      </c>
      <c r="D98" s="21">
        <f t="shared" si="21"/>
        <v>20623.356</v>
      </c>
      <c r="E98" s="21">
        <f t="shared" si="21"/>
        <v>20623.356</v>
      </c>
      <c r="F98" s="21">
        <f t="shared" si="21"/>
        <v>20623.356</v>
      </c>
      <c r="G98" s="21">
        <f t="shared" si="21"/>
        <v>20623.356</v>
      </c>
      <c r="H98" s="21">
        <f t="shared" si="21"/>
        <v>0</v>
      </c>
      <c r="I98" s="21">
        <f t="shared" si="21"/>
        <v>0</v>
      </c>
      <c r="J98" s="21" t="s">
        <v>1</v>
      </c>
    </row>
    <row r="99" spans="1:10">
      <c r="A99" s="20" t="s">
        <v>24</v>
      </c>
      <c r="B99" s="21">
        <f>B81*0.9</f>
        <v>38955.708000000006</v>
      </c>
      <c r="C99" s="21">
        <f t="shared" ref="C99:H99" si="22">C81*0.9</f>
        <v>38955.708000000006</v>
      </c>
      <c r="D99" s="21">
        <f t="shared" si="22"/>
        <v>38955.708000000006</v>
      </c>
      <c r="E99" s="21">
        <f t="shared" si="22"/>
        <v>38955.708000000006</v>
      </c>
      <c r="F99" s="21">
        <f t="shared" si="22"/>
        <v>38955.708000000006</v>
      </c>
      <c r="G99" s="21">
        <f t="shared" si="22"/>
        <v>38955.708000000006</v>
      </c>
      <c r="H99" s="21">
        <f t="shared" si="22"/>
        <v>0</v>
      </c>
      <c r="I99" s="21">
        <f t="shared" si="21"/>
        <v>0</v>
      </c>
      <c r="J99" s="21" t="s">
        <v>1</v>
      </c>
    </row>
    <row r="100" spans="1:10">
      <c r="A100" s="20" t="s">
        <v>25</v>
      </c>
      <c r="B100" s="21">
        <f t="shared" ref="B100:I100" si="23">SUM(B96:B99)</f>
        <v>121483.818</v>
      </c>
      <c r="C100" s="21">
        <f t="shared" si="23"/>
        <v>121483.818</v>
      </c>
      <c r="D100" s="21">
        <f t="shared" si="23"/>
        <v>121483.818</v>
      </c>
      <c r="E100" s="21">
        <f t="shared" si="23"/>
        <v>121483.818</v>
      </c>
      <c r="F100" s="21">
        <f t="shared" si="23"/>
        <v>121483.818</v>
      </c>
      <c r="G100" s="21">
        <f t="shared" si="23"/>
        <v>121483.818</v>
      </c>
      <c r="H100" s="21">
        <f t="shared" si="23"/>
        <v>0</v>
      </c>
      <c r="I100" s="21">
        <f t="shared" si="23"/>
        <v>0</v>
      </c>
      <c r="J100" s="21">
        <f>SUM(B100:I100)</f>
        <v>728902.90799999994</v>
      </c>
    </row>
    <row r="102" spans="1:10">
      <c r="A102" s="12" t="s">
        <v>35</v>
      </c>
    </row>
    <row r="103" spans="1:10">
      <c r="A103" s="14" t="s">
        <v>16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>
        <v>2022</v>
      </c>
      <c r="H103" s="19">
        <v>2021</v>
      </c>
      <c r="I103" s="19">
        <v>2022</v>
      </c>
      <c r="J103" s="19" t="s">
        <v>20</v>
      </c>
    </row>
    <row r="104" spans="1:10">
      <c r="A104" s="20" t="s">
        <v>21</v>
      </c>
      <c r="B104" s="21">
        <f t="shared" ref="B104:B106" si="24">B86*0.9</f>
        <v>183315.78807803997</v>
      </c>
      <c r="C104" s="21">
        <f t="shared" ref="C104:I104" si="25">C86*0.9</f>
        <v>196697.84060773687</v>
      </c>
      <c r="D104" s="21">
        <f t="shared" si="25"/>
        <v>209679.89808784751</v>
      </c>
      <c r="E104" s="21">
        <f t="shared" si="25"/>
        <v>223518.77136164546</v>
      </c>
      <c r="F104" s="21">
        <f t="shared" si="25"/>
        <v>238271.01027151404</v>
      </c>
      <c r="G104" s="21">
        <f t="shared" si="25"/>
        <v>253996.89694943404</v>
      </c>
      <c r="H104" s="21">
        <f t="shared" si="25"/>
        <v>0</v>
      </c>
      <c r="I104" s="21">
        <f t="shared" si="25"/>
        <v>0</v>
      </c>
      <c r="J104" s="21" t="s">
        <v>1</v>
      </c>
    </row>
    <row r="105" spans="1:10">
      <c r="A105" s="20" t="s">
        <v>22</v>
      </c>
      <c r="B105" s="21">
        <f t="shared" si="24"/>
        <v>126077.36289101996</v>
      </c>
      <c r="C105" s="21">
        <f t="shared" ref="C105:I105" si="26">C87*0.9</f>
        <v>135281.01038206441</v>
      </c>
      <c r="D105" s="21">
        <f t="shared" si="26"/>
        <v>144209.55706728066</v>
      </c>
      <c r="E105" s="21">
        <f t="shared" si="26"/>
        <v>153727.38783372118</v>
      </c>
      <c r="F105" s="21">
        <f t="shared" si="26"/>
        <v>163873.39543074681</v>
      </c>
      <c r="G105" s="21">
        <f t="shared" si="26"/>
        <v>174689.03952917611</v>
      </c>
      <c r="H105" s="21">
        <f t="shared" si="26"/>
        <v>0</v>
      </c>
      <c r="I105" s="21">
        <f t="shared" si="26"/>
        <v>0</v>
      </c>
      <c r="J105" s="21" t="s">
        <v>1</v>
      </c>
    </row>
    <row r="106" spans="1:10">
      <c r="A106" s="20" t="s">
        <v>23</v>
      </c>
      <c r="B106" s="21">
        <f t="shared" si="24"/>
        <v>110597.61304331529</v>
      </c>
      <c r="C106" s="21">
        <f t="shared" ref="C106:I107" si="27">C88*0.9</f>
        <v>117897.05550417412</v>
      </c>
      <c r="D106" s="21">
        <f t="shared" si="27"/>
        <v>125678.26116744961</v>
      </c>
      <c r="E106" s="21">
        <f t="shared" si="27"/>
        <v>133973.02640450126</v>
      </c>
      <c r="F106" s="21">
        <f t="shared" si="27"/>
        <v>142815.24614719837</v>
      </c>
      <c r="G106" s="21">
        <f t="shared" si="27"/>
        <v>142815.24614719837</v>
      </c>
      <c r="H106" s="21">
        <f t="shared" si="27"/>
        <v>0</v>
      </c>
      <c r="I106" s="21">
        <f t="shared" si="27"/>
        <v>0</v>
      </c>
      <c r="J106" s="21" t="s">
        <v>1</v>
      </c>
    </row>
    <row r="107" spans="1:10">
      <c r="A107" s="20" t="s">
        <v>24</v>
      </c>
      <c r="B107" s="21">
        <f>B89*0.9</f>
        <v>208909.17652841669</v>
      </c>
      <c r="C107" s="21">
        <f t="shared" ref="C107:H107" si="28">C89*0.9</f>
        <v>222697.18217929223</v>
      </c>
      <c r="D107" s="21">
        <f t="shared" si="28"/>
        <v>237395.19620312552</v>
      </c>
      <c r="E107" s="21">
        <f t="shared" si="28"/>
        <v>253063.27915253179</v>
      </c>
      <c r="F107" s="21">
        <f t="shared" si="28"/>
        <v>269765.45557659894</v>
      </c>
      <c r="G107" s="21">
        <f t="shared" si="28"/>
        <v>269765.45557659894</v>
      </c>
      <c r="H107" s="21">
        <f t="shared" si="28"/>
        <v>0</v>
      </c>
      <c r="I107" s="21">
        <f t="shared" si="27"/>
        <v>0</v>
      </c>
      <c r="J107" s="21" t="s">
        <v>1</v>
      </c>
    </row>
    <row r="108" spans="1:10">
      <c r="A108" s="20" t="s">
        <v>25</v>
      </c>
      <c r="B108" s="21">
        <f t="shared" ref="B108:I108" si="29">SUM(B104:B107)</f>
        <v>628899.94054079195</v>
      </c>
      <c r="C108" s="21">
        <f t="shared" si="29"/>
        <v>672573.08867326763</v>
      </c>
      <c r="D108" s="21">
        <f t="shared" si="29"/>
        <v>716962.91252570332</v>
      </c>
      <c r="E108" s="21">
        <f t="shared" si="29"/>
        <v>764282.46475239971</v>
      </c>
      <c r="F108" s="21">
        <f t="shared" si="29"/>
        <v>814725.10742605804</v>
      </c>
      <c r="G108" s="21">
        <f t="shared" si="29"/>
        <v>841266.6382024074</v>
      </c>
      <c r="H108" s="21">
        <f t="shared" si="29"/>
        <v>0</v>
      </c>
      <c r="I108" s="21">
        <f t="shared" si="29"/>
        <v>0</v>
      </c>
      <c r="J108" s="21">
        <f>SUM(B108:I108)</f>
        <v>4438710.1521206275</v>
      </c>
    </row>
  </sheetData>
  <mergeCells count="3">
    <mergeCell ref="A6:J6"/>
    <mergeCell ref="A2:J2"/>
    <mergeCell ref="A93:J93"/>
  </mergeCells>
  <phoneticPr fontId="0" type="noConversion"/>
  <pageMargins left="0.25" right="0.25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J54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46" sqref="E46"/>
    </sheetView>
  </sheetViews>
  <sheetFormatPr defaultRowHeight="14.25"/>
  <cols>
    <col min="1" max="1" width="4.7109375" style="35" customWidth="1"/>
    <col min="2" max="2" width="30.42578125" style="35" customWidth="1"/>
    <col min="3" max="3" width="12.7109375" style="35" bestFit="1" customWidth="1"/>
    <col min="4" max="4" width="9.140625" style="35"/>
    <col min="5" max="5" width="10.5703125" style="35" bestFit="1" customWidth="1"/>
    <col min="6" max="6" width="9.7109375" style="35" bestFit="1" customWidth="1"/>
    <col min="7" max="7" width="9.140625" style="35"/>
    <col min="8" max="8" width="11.7109375" style="35" bestFit="1" customWidth="1"/>
    <col min="9" max="9" width="0" style="35" hidden="1" customWidth="1"/>
    <col min="10" max="10" width="13.5703125" style="35" hidden="1" customWidth="1"/>
    <col min="11" max="11" width="40.28515625" style="35" customWidth="1"/>
    <col min="12" max="12" width="14.5703125" style="35" bestFit="1" customWidth="1"/>
    <col min="13" max="13" width="9.140625" style="35"/>
    <col min="14" max="14" width="10.5703125" style="35" bestFit="1" customWidth="1"/>
    <col min="15" max="15" width="9.7109375" style="35" bestFit="1" customWidth="1"/>
    <col min="16" max="16" width="9.28515625" style="35" customWidth="1"/>
    <col min="17" max="17" width="12.28515625" style="35" customWidth="1"/>
    <col min="18" max="18" width="11.28515625" style="35" hidden="1" customWidth="1"/>
    <col min="19" max="19" width="12" style="35" customWidth="1"/>
    <col min="20" max="20" width="11.85546875" style="35" hidden="1" customWidth="1"/>
    <col min="21" max="21" width="10.28515625" style="35" customWidth="1"/>
    <col min="22" max="1024" width="9.140625" style="35"/>
    <col min="1025" max="16384" width="9.140625" style="34"/>
  </cols>
  <sheetData>
    <row r="1" spans="1:1023" ht="27" customHeight="1">
      <c r="A1" s="34"/>
      <c r="B1" s="142" t="s">
        <v>177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  <c r="IW1" s="34"/>
      <c r="IX1" s="34"/>
      <c r="IY1" s="34"/>
      <c r="IZ1" s="34"/>
      <c r="JA1" s="34"/>
      <c r="JB1" s="34"/>
      <c r="JC1" s="34"/>
      <c r="JD1" s="34"/>
      <c r="JE1" s="34"/>
      <c r="JF1" s="34"/>
      <c r="JG1" s="34"/>
      <c r="JH1" s="34"/>
      <c r="JI1" s="34"/>
      <c r="JJ1" s="34"/>
      <c r="JK1" s="34"/>
      <c r="JL1" s="34"/>
      <c r="JM1" s="34"/>
      <c r="JN1" s="34"/>
      <c r="JO1" s="34"/>
      <c r="JP1" s="34"/>
      <c r="JQ1" s="34"/>
      <c r="JR1" s="34"/>
      <c r="JS1" s="34"/>
      <c r="JT1" s="34"/>
      <c r="JU1" s="34"/>
      <c r="JV1" s="34"/>
      <c r="JW1" s="34"/>
      <c r="JX1" s="34"/>
      <c r="JY1" s="34"/>
      <c r="JZ1" s="34"/>
      <c r="KA1" s="34"/>
      <c r="KB1" s="34"/>
      <c r="KC1" s="34"/>
      <c r="KD1" s="34"/>
      <c r="KE1" s="34"/>
      <c r="KF1" s="34"/>
      <c r="KG1" s="34"/>
      <c r="KH1" s="34"/>
      <c r="KI1" s="34"/>
      <c r="KJ1" s="34"/>
      <c r="KK1" s="34"/>
      <c r="KL1" s="34"/>
      <c r="KM1" s="34"/>
      <c r="KN1" s="34"/>
      <c r="KO1" s="34"/>
      <c r="KP1" s="34"/>
      <c r="KQ1" s="34"/>
      <c r="KR1" s="34"/>
      <c r="KS1" s="34"/>
      <c r="KT1" s="34"/>
      <c r="KU1" s="34"/>
      <c r="KV1" s="34"/>
      <c r="KW1" s="34"/>
      <c r="KX1" s="34"/>
      <c r="KY1" s="34"/>
      <c r="KZ1" s="34"/>
      <c r="LA1" s="34"/>
      <c r="LB1" s="34"/>
      <c r="LC1" s="34"/>
      <c r="LD1" s="34"/>
      <c r="LE1" s="34"/>
      <c r="LF1" s="34"/>
      <c r="LG1" s="34"/>
      <c r="LH1" s="34"/>
      <c r="LI1" s="34"/>
      <c r="LJ1" s="34"/>
      <c r="LK1" s="34"/>
      <c r="LL1" s="34"/>
      <c r="LM1" s="34"/>
      <c r="LN1" s="34"/>
      <c r="LO1" s="34"/>
      <c r="LP1" s="34"/>
      <c r="LQ1" s="34"/>
      <c r="LR1" s="34"/>
      <c r="LS1" s="34"/>
      <c r="LT1" s="34"/>
      <c r="LU1" s="34"/>
      <c r="LV1" s="34"/>
      <c r="LW1" s="34"/>
      <c r="LX1" s="34"/>
      <c r="LY1" s="34"/>
      <c r="LZ1" s="34"/>
      <c r="MA1" s="34"/>
      <c r="MB1" s="34"/>
      <c r="MC1" s="34"/>
      <c r="MD1" s="34"/>
      <c r="ME1" s="34"/>
      <c r="MF1" s="34"/>
      <c r="MG1" s="34"/>
      <c r="MH1" s="34"/>
      <c r="MI1" s="34"/>
      <c r="MJ1" s="34"/>
      <c r="MK1" s="34"/>
      <c r="ML1" s="34"/>
      <c r="MM1" s="34"/>
      <c r="MN1" s="34"/>
      <c r="MO1" s="34"/>
      <c r="MP1" s="34"/>
      <c r="MQ1" s="34"/>
      <c r="MR1" s="34"/>
      <c r="MS1" s="34"/>
      <c r="MT1" s="34"/>
      <c r="MU1" s="34"/>
      <c r="MV1" s="34"/>
      <c r="MW1" s="34"/>
      <c r="MX1" s="34"/>
      <c r="MY1" s="34"/>
      <c r="MZ1" s="34"/>
      <c r="NA1" s="34"/>
      <c r="NB1" s="34"/>
      <c r="NC1" s="34"/>
      <c r="ND1" s="34"/>
      <c r="NE1" s="34"/>
      <c r="NF1" s="34"/>
      <c r="NG1" s="34"/>
      <c r="NH1" s="34"/>
      <c r="NI1" s="34"/>
      <c r="NJ1" s="34"/>
      <c r="NK1" s="34"/>
      <c r="NL1" s="34"/>
      <c r="NM1" s="34"/>
      <c r="NN1" s="34"/>
      <c r="NO1" s="34"/>
      <c r="NP1" s="34"/>
      <c r="NQ1" s="34"/>
      <c r="NR1" s="34"/>
      <c r="NS1" s="34"/>
      <c r="NT1" s="34"/>
      <c r="NU1" s="34"/>
      <c r="NV1" s="34"/>
      <c r="NW1" s="34"/>
      <c r="NX1" s="34"/>
      <c r="NY1" s="34"/>
      <c r="NZ1" s="34"/>
      <c r="OA1" s="34"/>
      <c r="OB1" s="34"/>
      <c r="OC1" s="34"/>
      <c r="OD1" s="34"/>
      <c r="OE1" s="34"/>
      <c r="OF1" s="34"/>
      <c r="OG1" s="34"/>
      <c r="OH1" s="34"/>
      <c r="OI1" s="34"/>
      <c r="OJ1" s="34"/>
      <c r="OK1" s="34"/>
      <c r="OL1" s="34"/>
      <c r="OM1" s="34"/>
      <c r="ON1" s="34"/>
      <c r="OO1" s="34"/>
      <c r="OP1" s="34"/>
      <c r="OQ1" s="34"/>
      <c r="OR1" s="34"/>
      <c r="OS1" s="34"/>
      <c r="OT1" s="34"/>
      <c r="OU1" s="34"/>
      <c r="OV1" s="34"/>
      <c r="OW1" s="34"/>
      <c r="OX1" s="34"/>
      <c r="OY1" s="34"/>
      <c r="OZ1" s="34"/>
      <c r="PA1" s="34"/>
      <c r="PB1" s="34"/>
      <c r="PC1" s="34"/>
      <c r="PD1" s="34"/>
      <c r="PE1" s="34"/>
      <c r="PF1" s="34"/>
      <c r="PG1" s="34"/>
      <c r="PH1" s="34"/>
      <c r="PI1" s="34"/>
      <c r="PJ1" s="34"/>
      <c r="PK1" s="34"/>
      <c r="PL1" s="34"/>
      <c r="PM1" s="34"/>
      <c r="PN1" s="34"/>
      <c r="PO1" s="34"/>
      <c r="PP1" s="34"/>
      <c r="PQ1" s="34"/>
      <c r="PR1" s="34"/>
      <c r="PS1" s="34"/>
      <c r="PT1" s="34"/>
      <c r="PU1" s="34"/>
      <c r="PV1" s="34"/>
      <c r="PW1" s="34"/>
      <c r="PX1" s="34"/>
      <c r="PY1" s="34"/>
      <c r="PZ1" s="34"/>
      <c r="QA1" s="34"/>
      <c r="QB1" s="34"/>
      <c r="QC1" s="34"/>
      <c r="QD1" s="34"/>
      <c r="QE1" s="34"/>
      <c r="QF1" s="34"/>
      <c r="QG1" s="34"/>
      <c r="QH1" s="34"/>
      <c r="QI1" s="34"/>
      <c r="QJ1" s="34"/>
      <c r="QK1" s="34"/>
      <c r="QL1" s="34"/>
      <c r="QM1" s="34"/>
      <c r="QN1" s="34"/>
      <c r="QO1" s="34"/>
      <c r="QP1" s="34"/>
      <c r="QQ1" s="34"/>
      <c r="QR1" s="34"/>
      <c r="QS1" s="34"/>
      <c r="QT1" s="34"/>
      <c r="QU1" s="34"/>
      <c r="QV1" s="34"/>
      <c r="QW1" s="34"/>
      <c r="QX1" s="34"/>
      <c r="QY1" s="34"/>
      <c r="QZ1" s="34"/>
      <c r="RA1" s="34"/>
      <c r="RB1" s="34"/>
      <c r="RC1" s="34"/>
      <c r="RD1" s="34"/>
      <c r="RE1" s="34"/>
      <c r="RF1" s="34"/>
      <c r="RG1" s="34"/>
      <c r="RH1" s="34"/>
      <c r="RI1" s="34"/>
      <c r="RJ1" s="34"/>
      <c r="RK1" s="34"/>
      <c r="RL1" s="34"/>
      <c r="RM1" s="34"/>
      <c r="RN1" s="34"/>
      <c r="RO1" s="34"/>
      <c r="RP1" s="34"/>
      <c r="RQ1" s="34"/>
      <c r="RR1" s="34"/>
      <c r="RS1" s="34"/>
      <c r="RT1" s="34"/>
      <c r="RU1" s="34"/>
      <c r="RV1" s="34"/>
      <c r="RW1" s="34"/>
      <c r="RX1" s="34"/>
      <c r="RY1" s="34"/>
      <c r="RZ1" s="34"/>
      <c r="SA1" s="34"/>
      <c r="SB1" s="34"/>
      <c r="SC1" s="34"/>
      <c r="SD1" s="34"/>
      <c r="SE1" s="34"/>
      <c r="SF1" s="34"/>
      <c r="SG1" s="34"/>
      <c r="SH1" s="34"/>
      <c r="SI1" s="34"/>
      <c r="SJ1" s="34"/>
      <c r="SK1" s="34"/>
      <c r="SL1" s="34"/>
      <c r="SM1" s="34"/>
      <c r="SN1" s="34"/>
      <c r="SO1" s="34"/>
      <c r="SP1" s="34"/>
      <c r="SQ1" s="34"/>
      <c r="SR1" s="34"/>
      <c r="SS1" s="34"/>
      <c r="ST1" s="34"/>
      <c r="SU1" s="34"/>
      <c r="SV1" s="34"/>
      <c r="SW1" s="34"/>
      <c r="SX1" s="34"/>
      <c r="SY1" s="34"/>
      <c r="SZ1" s="34"/>
      <c r="TA1" s="34"/>
      <c r="TB1" s="34"/>
      <c r="TC1" s="34"/>
      <c r="TD1" s="34"/>
      <c r="TE1" s="34"/>
      <c r="TF1" s="34"/>
      <c r="TG1" s="34"/>
      <c r="TH1" s="34"/>
      <c r="TI1" s="34"/>
      <c r="TJ1" s="34"/>
      <c r="TK1" s="34"/>
      <c r="TL1" s="34"/>
      <c r="TM1" s="34"/>
      <c r="TN1" s="34"/>
      <c r="TO1" s="34"/>
      <c r="TP1" s="34"/>
      <c r="TQ1" s="34"/>
      <c r="TR1" s="34"/>
      <c r="TS1" s="34"/>
      <c r="TT1" s="34"/>
      <c r="TU1" s="34"/>
      <c r="TV1" s="34"/>
      <c r="TW1" s="34"/>
      <c r="TX1" s="34"/>
      <c r="TY1" s="34"/>
      <c r="TZ1" s="34"/>
      <c r="UA1" s="34"/>
      <c r="UB1" s="34"/>
      <c r="UC1" s="34"/>
      <c r="UD1" s="34"/>
      <c r="UE1" s="34"/>
      <c r="UF1" s="34"/>
      <c r="UG1" s="34"/>
      <c r="UH1" s="34"/>
      <c r="UI1" s="34"/>
      <c r="UJ1" s="34"/>
      <c r="UK1" s="34"/>
      <c r="UL1" s="34"/>
      <c r="UM1" s="34"/>
      <c r="UN1" s="34"/>
      <c r="UO1" s="34"/>
      <c r="UP1" s="34"/>
      <c r="UQ1" s="34"/>
      <c r="UR1" s="34"/>
      <c r="US1" s="34"/>
      <c r="UT1" s="34"/>
      <c r="UU1" s="34"/>
      <c r="UV1" s="34"/>
      <c r="UW1" s="34"/>
      <c r="UX1" s="34"/>
      <c r="UY1" s="34"/>
      <c r="UZ1" s="34"/>
      <c r="VA1" s="34"/>
      <c r="VB1" s="34"/>
      <c r="VC1" s="34"/>
      <c r="VD1" s="34"/>
      <c r="VE1" s="34"/>
      <c r="VF1" s="34"/>
      <c r="VG1" s="34"/>
      <c r="VH1" s="34"/>
      <c r="VI1" s="34"/>
      <c r="VJ1" s="34"/>
      <c r="VK1" s="34"/>
      <c r="VL1" s="34"/>
      <c r="VM1" s="34"/>
      <c r="VN1" s="34"/>
      <c r="VO1" s="34"/>
      <c r="VP1" s="34"/>
      <c r="VQ1" s="34"/>
      <c r="VR1" s="34"/>
      <c r="VS1" s="34"/>
      <c r="VT1" s="34"/>
      <c r="VU1" s="34"/>
      <c r="VV1" s="34"/>
      <c r="VW1" s="34"/>
      <c r="VX1" s="34"/>
      <c r="VY1" s="34"/>
      <c r="VZ1" s="34"/>
      <c r="WA1" s="34"/>
      <c r="WB1" s="34"/>
      <c r="WC1" s="34"/>
      <c r="WD1" s="34"/>
      <c r="WE1" s="34"/>
      <c r="WF1" s="34"/>
      <c r="WG1" s="34"/>
      <c r="WH1" s="34"/>
      <c r="WI1" s="34"/>
      <c r="WJ1" s="34"/>
      <c r="WK1" s="34"/>
      <c r="WL1" s="34"/>
      <c r="WM1" s="34"/>
      <c r="WN1" s="34"/>
      <c r="WO1" s="34"/>
      <c r="WP1" s="34"/>
      <c r="WQ1" s="34"/>
      <c r="WR1" s="34"/>
      <c r="WS1" s="34"/>
      <c r="WT1" s="34"/>
      <c r="WU1" s="34"/>
      <c r="WV1" s="34"/>
      <c r="WW1" s="34"/>
      <c r="WX1" s="34"/>
      <c r="WY1" s="34"/>
      <c r="WZ1" s="34"/>
      <c r="XA1" s="34"/>
      <c r="XB1" s="34"/>
      <c r="XC1" s="34"/>
      <c r="XD1" s="34"/>
      <c r="XE1" s="34"/>
      <c r="XF1" s="34"/>
      <c r="XG1" s="34"/>
      <c r="XH1" s="34"/>
      <c r="XI1" s="34"/>
      <c r="XJ1" s="34"/>
      <c r="XK1" s="34"/>
      <c r="XL1" s="34"/>
      <c r="XM1" s="34"/>
      <c r="XN1" s="34"/>
      <c r="XO1" s="34"/>
      <c r="XP1" s="34"/>
      <c r="XQ1" s="34"/>
      <c r="XR1" s="34"/>
      <c r="XS1" s="34"/>
      <c r="XT1" s="34"/>
      <c r="XU1" s="34"/>
      <c r="XV1" s="34"/>
      <c r="XW1" s="34"/>
      <c r="XX1" s="34"/>
      <c r="XY1" s="34"/>
      <c r="XZ1" s="34"/>
      <c r="YA1" s="34"/>
      <c r="YB1" s="34"/>
      <c r="YC1" s="34"/>
      <c r="YD1" s="34"/>
      <c r="YE1" s="34"/>
      <c r="YF1" s="34"/>
      <c r="YG1" s="34"/>
      <c r="YH1" s="34"/>
      <c r="YI1" s="34"/>
      <c r="YJ1" s="34"/>
      <c r="YK1" s="34"/>
      <c r="YL1" s="34"/>
      <c r="YM1" s="34"/>
      <c r="YN1" s="34"/>
      <c r="YO1" s="34"/>
      <c r="YP1" s="34"/>
      <c r="YQ1" s="34"/>
      <c r="YR1" s="34"/>
      <c r="YS1" s="34"/>
      <c r="YT1" s="34"/>
      <c r="YU1" s="34"/>
      <c r="YV1" s="34"/>
      <c r="YW1" s="34"/>
      <c r="YX1" s="34"/>
      <c r="YY1" s="34"/>
      <c r="YZ1" s="34"/>
      <c r="ZA1" s="34"/>
      <c r="ZB1" s="34"/>
      <c r="ZC1" s="34"/>
      <c r="ZD1" s="34"/>
      <c r="ZE1" s="34"/>
      <c r="ZF1" s="34"/>
      <c r="ZG1" s="34"/>
      <c r="ZH1" s="34"/>
      <c r="ZI1" s="34"/>
      <c r="ZJ1" s="34"/>
      <c r="ZK1" s="34"/>
      <c r="ZL1" s="34"/>
      <c r="ZM1" s="34"/>
      <c r="ZN1" s="34"/>
      <c r="ZO1" s="34"/>
      <c r="ZP1" s="34"/>
      <c r="ZQ1" s="34"/>
      <c r="ZR1" s="34"/>
      <c r="ZS1" s="34"/>
      <c r="ZT1" s="34"/>
      <c r="ZU1" s="34"/>
      <c r="ZV1" s="34"/>
      <c r="ZW1" s="34"/>
      <c r="ZX1" s="34"/>
      <c r="ZY1" s="34"/>
      <c r="ZZ1" s="34"/>
      <c r="AAA1" s="34"/>
      <c r="AAB1" s="34"/>
      <c r="AAC1" s="34"/>
      <c r="AAD1" s="34"/>
      <c r="AAE1" s="34"/>
      <c r="AAF1" s="34"/>
      <c r="AAG1" s="34"/>
      <c r="AAH1" s="34"/>
      <c r="AAI1" s="34"/>
      <c r="AAJ1" s="34"/>
      <c r="AAK1" s="34"/>
      <c r="AAL1" s="34"/>
      <c r="AAM1" s="34"/>
      <c r="AAN1" s="34"/>
      <c r="AAO1" s="34"/>
      <c r="AAP1" s="34"/>
      <c r="AAQ1" s="34"/>
      <c r="AAR1" s="34"/>
      <c r="AAS1" s="34"/>
      <c r="AAT1" s="34"/>
      <c r="AAU1" s="34"/>
      <c r="AAV1" s="34"/>
      <c r="AAW1" s="34"/>
      <c r="AAX1" s="34"/>
      <c r="AAY1" s="34"/>
      <c r="AAZ1" s="34"/>
      <c r="ABA1" s="34"/>
      <c r="ABB1" s="34"/>
      <c r="ABC1" s="34"/>
      <c r="ABD1" s="34"/>
      <c r="ABE1" s="34"/>
      <c r="ABF1" s="34"/>
      <c r="ABG1" s="34"/>
      <c r="ABH1" s="34"/>
      <c r="ABI1" s="34"/>
      <c r="ABJ1" s="34"/>
      <c r="ABK1" s="34"/>
      <c r="ABL1" s="34"/>
      <c r="ABM1" s="34"/>
      <c r="ABN1" s="34"/>
      <c r="ABO1" s="34"/>
      <c r="ABP1" s="34"/>
      <c r="ABQ1" s="34"/>
      <c r="ABR1" s="34"/>
      <c r="ABS1" s="34"/>
      <c r="ABT1" s="34"/>
      <c r="ABU1" s="34"/>
      <c r="ABV1" s="34"/>
      <c r="ABW1" s="34"/>
      <c r="ABX1" s="34"/>
      <c r="ABY1" s="34"/>
      <c r="ABZ1" s="34"/>
      <c r="ACA1" s="34"/>
      <c r="ACB1" s="34"/>
      <c r="ACC1" s="34"/>
      <c r="ACD1" s="34"/>
      <c r="ACE1" s="34"/>
      <c r="ACF1" s="34"/>
      <c r="ACG1" s="34"/>
      <c r="ACH1" s="34"/>
      <c r="ACI1" s="34"/>
      <c r="ACJ1" s="34"/>
      <c r="ACK1" s="34"/>
      <c r="ACL1" s="34"/>
      <c r="ACM1" s="34"/>
      <c r="ACN1" s="34"/>
      <c r="ACO1" s="34"/>
      <c r="ACP1" s="34"/>
      <c r="ACQ1" s="34"/>
      <c r="ACR1" s="34"/>
      <c r="ACS1" s="34"/>
      <c r="ACT1" s="34"/>
      <c r="ACU1" s="34"/>
      <c r="ACV1" s="34"/>
      <c r="ACW1" s="34"/>
      <c r="ACX1" s="34"/>
      <c r="ACY1" s="34"/>
      <c r="ACZ1" s="34"/>
      <c r="ADA1" s="34"/>
      <c r="ADB1" s="34"/>
      <c r="ADC1" s="34"/>
      <c r="ADD1" s="34"/>
      <c r="ADE1" s="34"/>
      <c r="ADF1" s="34"/>
      <c r="ADG1" s="34"/>
      <c r="ADH1" s="34"/>
      <c r="ADI1" s="34"/>
      <c r="ADJ1" s="34"/>
      <c r="ADK1" s="34"/>
      <c r="ADL1" s="34"/>
      <c r="ADM1" s="34"/>
      <c r="ADN1" s="34"/>
      <c r="ADO1" s="34"/>
      <c r="ADP1" s="34"/>
      <c r="ADQ1" s="34"/>
      <c r="ADR1" s="34"/>
      <c r="ADS1" s="34"/>
      <c r="ADT1" s="34"/>
      <c r="ADU1" s="34"/>
      <c r="ADV1" s="34"/>
      <c r="ADW1" s="34"/>
      <c r="ADX1" s="34"/>
      <c r="ADY1" s="34"/>
      <c r="ADZ1" s="34"/>
      <c r="AEA1" s="34"/>
      <c r="AEB1" s="34"/>
      <c r="AEC1" s="34"/>
      <c r="AED1" s="34"/>
      <c r="AEE1" s="34"/>
      <c r="AEF1" s="34"/>
      <c r="AEG1" s="34"/>
      <c r="AEH1" s="34"/>
      <c r="AEI1" s="34"/>
      <c r="AEJ1" s="34"/>
      <c r="AEK1" s="34"/>
      <c r="AEL1" s="34"/>
      <c r="AEM1" s="34"/>
      <c r="AEN1" s="34"/>
      <c r="AEO1" s="34"/>
      <c r="AEP1" s="34"/>
      <c r="AEQ1" s="34"/>
      <c r="AER1" s="34"/>
      <c r="AES1" s="34"/>
      <c r="AET1" s="34"/>
      <c r="AEU1" s="34"/>
      <c r="AEV1" s="34"/>
      <c r="AEW1" s="34"/>
      <c r="AEX1" s="34"/>
      <c r="AEY1" s="34"/>
      <c r="AEZ1" s="34"/>
      <c r="AFA1" s="34"/>
      <c r="AFB1" s="34"/>
      <c r="AFC1" s="34"/>
      <c r="AFD1" s="34"/>
      <c r="AFE1" s="34"/>
      <c r="AFF1" s="34"/>
      <c r="AFG1" s="34"/>
      <c r="AFH1" s="34"/>
      <c r="AFI1" s="34"/>
      <c r="AFJ1" s="34"/>
      <c r="AFK1" s="34"/>
      <c r="AFL1" s="34"/>
      <c r="AFM1" s="34"/>
      <c r="AFN1" s="34"/>
      <c r="AFO1" s="34"/>
      <c r="AFP1" s="34"/>
      <c r="AFQ1" s="34"/>
      <c r="AFR1" s="34"/>
      <c r="AFS1" s="34"/>
      <c r="AFT1" s="34"/>
      <c r="AFU1" s="34"/>
      <c r="AFV1" s="34"/>
      <c r="AFW1" s="34"/>
      <c r="AFX1" s="34"/>
      <c r="AFY1" s="34"/>
      <c r="AFZ1" s="34"/>
      <c r="AGA1" s="34"/>
      <c r="AGB1" s="34"/>
      <c r="AGC1" s="34"/>
      <c r="AGD1" s="34"/>
      <c r="AGE1" s="34"/>
      <c r="AGF1" s="34"/>
      <c r="AGG1" s="34"/>
      <c r="AGH1" s="34"/>
      <c r="AGI1" s="34"/>
      <c r="AGJ1" s="34"/>
      <c r="AGK1" s="34"/>
      <c r="AGL1" s="34"/>
      <c r="AGM1" s="34"/>
      <c r="AGN1" s="34"/>
      <c r="AGO1" s="34"/>
      <c r="AGP1" s="34"/>
      <c r="AGQ1" s="34"/>
      <c r="AGR1" s="34"/>
      <c r="AGS1" s="34"/>
      <c r="AGT1" s="34"/>
      <c r="AGU1" s="34"/>
      <c r="AGV1" s="34"/>
      <c r="AGW1" s="34"/>
      <c r="AGX1" s="34"/>
      <c r="AGY1" s="34"/>
      <c r="AGZ1" s="34"/>
      <c r="AHA1" s="34"/>
      <c r="AHB1" s="34"/>
      <c r="AHC1" s="34"/>
      <c r="AHD1" s="34"/>
      <c r="AHE1" s="34"/>
      <c r="AHF1" s="34"/>
      <c r="AHG1" s="34"/>
      <c r="AHH1" s="34"/>
      <c r="AHI1" s="34"/>
      <c r="AHJ1" s="34"/>
      <c r="AHK1" s="34"/>
      <c r="AHL1" s="34"/>
      <c r="AHM1" s="34"/>
      <c r="AHN1" s="34"/>
      <c r="AHO1" s="34"/>
      <c r="AHP1" s="34"/>
      <c r="AHQ1" s="34"/>
      <c r="AHR1" s="34"/>
      <c r="AHS1" s="34"/>
      <c r="AHT1" s="34"/>
      <c r="AHU1" s="34"/>
      <c r="AHV1" s="34"/>
      <c r="AHW1" s="34"/>
      <c r="AHX1" s="34"/>
      <c r="AHY1" s="34"/>
      <c r="AHZ1" s="34"/>
      <c r="AIA1" s="34"/>
      <c r="AIB1" s="34"/>
      <c r="AIC1" s="34"/>
      <c r="AID1" s="34"/>
      <c r="AIE1" s="34"/>
      <c r="AIF1" s="34"/>
      <c r="AIG1" s="34"/>
      <c r="AIH1" s="34"/>
      <c r="AII1" s="34"/>
      <c r="AIJ1" s="34"/>
      <c r="AIK1" s="34"/>
      <c r="AIL1" s="34"/>
      <c r="AIM1" s="34"/>
      <c r="AIN1" s="34"/>
      <c r="AIO1" s="34"/>
      <c r="AIP1" s="34"/>
      <c r="AIQ1" s="34"/>
      <c r="AIR1" s="34"/>
      <c r="AIS1" s="34"/>
      <c r="AIT1" s="34"/>
      <c r="AIU1" s="34"/>
      <c r="AIV1" s="34"/>
      <c r="AIW1" s="34"/>
      <c r="AIX1" s="34"/>
      <c r="AIY1" s="34"/>
      <c r="AIZ1" s="34"/>
      <c r="AJA1" s="34"/>
      <c r="AJB1" s="34"/>
      <c r="AJC1" s="34"/>
      <c r="AJD1" s="34"/>
      <c r="AJE1" s="34"/>
      <c r="AJF1" s="34"/>
      <c r="AJG1" s="34"/>
      <c r="AJH1" s="34"/>
      <c r="AJI1" s="34"/>
      <c r="AJJ1" s="34"/>
      <c r="AJK1" s="34"/>
      <c r="AJL1" s="34"/>
      <c r="AJM1" s="34"/>
      <c r="AJN1" s="34"/>
      <c r="AJO1" s="34"/>
      <c r="AJP1" s="34"/>
      <c r="AJQ1" s="34"/>
      <c r="AJR1" s="34"/>
      <c r="AJS1" s="34"/>
      <c r="AJT1" s="34"/>
      <c r="AJU1" s="34"/>
      <c r="AJV1" s="34"/>
      <c r="AJW1" s="34"/>
      <c r="AJX1" s="34"/>
      <c r="AJY1" s="34"/>
      <c r="AJZ1" s="34"/>
      <c r="AKA1" s="34"/>
      <c r="AKB1" s="34"/>
      <c r="AKC1" s="34"/>
      <c r="AKD1" s="34"/>
      <c r="AKE1" s="34"/>
      <c r="AKF1" s="34"/>
      <c r="AKG1" s="34"/>
      <c r="AKH1" s="34"/>
      <c r="AKI1" s="34"/>
      <c r="AKJ1" s="34"/>
      <c r="AKK1" s="34"/>
      <c r="AKL1" s="34"/>
      <c r="AKM1" s="34"/>
      <c r="AKN1" s="34"/>
      <c r="AKO1" s="34"/>
      <c r="AKP1" s="34"/>
      <c r="AKQ1" s="34"/>
      <c r="AKR1" s="34"/>
      <c r="AKS1" s="34"/>
      <c r="AKT1" s="34"/>
      <c r="AKU1" s="34"/>
      <c r="AKV1" s="34"/>
      <c r="AKW1" s="34"/>
      <c r="AKX1" s="34"/>
      <c r="AKY1" s="34"/>
      <c r="AKZ1" s="34"/>
      <c r="ALA1" s="34"/>
      <c r="ALB1" s="34"/>
      <c r="ALC1" s="34"/>
      <c r="ALD1" s="34"/>
      <c r="ALE1" s="34"/>
      <c r="ALF1" s="34"/>
      <c r="ALG1" s="34"/>
      <c r="ALH1" s="34"/>
      <c r="ALI1" s="34"/>
      <c r="ALJ1" s="34"/>
      <c r="ALK1" s="34"/>
      <c r="ALL1" s="34"/>
      <c r="ALM1" s="34"/>
      <c r="ALN1" s="34"/>
      <c r="ALO1" s="34"/>
      <c r="ALP1" s="34"/>
      <c r="ALQ1" s="34"/>
      <c r="ALR1" s="34"/>
      <c r="ALS1" s="34"/>
      <c r="ALT1" s="34"/>
      <c r="ALU1" s="34"/>
      <c r="ALV1" s="34"/>
      <c r="ALW1" s="34"/>
      <c r="ALX1" s="34"/>
      <c r="ALY1" s="34"/>
      <c r="ALZ1" s="34"/>
      <c r="AMA1" s="34"/>
      <c r="AMB1" s="34"/>
      <c r="AMC1" s="34"/>
      <c r="AMD1" s="34"/>
      <c r="AME1" s="34"/>
      <c r="AMF1" s="34"/>
      <c r="AMG1" s="34"/>
      <c r="AMH1" s="34"/>
      <c r="AMI1" s="34"/>
    </row>
    <row r="2" spans="1:1023" s="36" customFormat="1" ht="15.75" customHeight="1">
      <c r="B2" s="37"/>
      <c r="C2" s="37"/>
      <c r="D2" s="143"/>
      <c r="E2" s="143"/>
      <c r="F2" s="143"/>
      <c r="G2" s="143"/>
      <c r="H2" s="143"/>
      <c r="I2" s="37"/>
      <c r="J2" s="38"/>
      <c r="K2" s="38"/>
      <c r="L2" s="38"/>
      <c r="M2" s="37"/>
    </row>
    <row r="3" spans="1:1023" ht="12.75" customHeight="1">
      <c r="A3" s="150" t="s">
        <v>0</v>
      </c>
      <c r="B3" s="144" t="s">
        <v>187</v>
      </c>
      <c r="C3" s="144"/>
      <c r="D3" s="144"/>
      <c r="E3" s="144"/>
      <c r="F3" s="144"/>
      <c r="G3" s="144"/>
      <c r="H3" s="144"/>
      <c r="I3" s="144"/>
      <c r="J3" s="144"/>
      <c r="K3" s="144" t="s">
        <v>4</v>
      </c>
      <c r="L3" s="144"/>
      <c r="M3" s="144"/>
      <c r="N3" s="144"/>
      <c r="O3" s="144"/>
      <c r="P3" s="144"/>
      <c r="Q3" s="144"/>
      <c r="R3" s="144"/>
      <c r="S3" s="147" t="s">
        <v>5</v>
      </c>
      <c r="T3" s="147" t="s">
        <v>184</v>
      </c>
      <c r="U3" s="138" t="s">
        <v>185</v>
      </c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  <c r="KJ3" s="34"/>
      <c r="KK3" s="34"/>
      <c r="KL3" s="34"/>
      <c r="KM3" s="34"/>
      <c r="KN3" s="34"/>
      <c r="KO3" s="34"/>
      <c r="KP3" s="34"/>
      <c r="KQ3" s="34"/>
      <c r="KR3" s="34"/>
      <c r="KS3" s="34"/>
      <c r="KT3" s="34"/>
      <c r="KU3" s="34"/>
      <c r="KV3" s="34"/>
      <c r="KW3" s="34"/>
      <c r="KX3" s="34"/>
      <c r="KY3" s="34"/>
      <c r="KZ3" s="34"/>
      <c r="LA3" s="34"/>
      <c r="LB3" s="34"/>
      <c r="LC3" s="34"/>
      <c r="LD3" s="34"/>
      <c r="LE3" s="34"/>
      <c r="LF3" s="34"/>
      <c r="LG3" s="34"/>
      <c r="LH3" s="34"/>
      <c r="LI3" s="34"/>
      <c r="LJ3" s="34"/>
      <c r="LK3" s="34"/>
      <c r="LL3" s="34"/>
      <c r="LM3" s="34"/>
      <c r="LN3" s="34"/>
      <c r="LO3" s="34"/>
      <c r="LP3" s="34"/>
      <c r="LQ3" s="34"/>
      <c r="LR3" s="34"/>
      <c r="LS3" s="34"/>
      <c r="LT3" s="34"/>
      <c r="LU3" s="34"/>
      <c r="LV3" s="34"/>
      <c r="LW3" s="34"/>
      <c r="LX3" s="34"/>
      <c r="LY3" s="34"/>
      <c r="LZ3" s="34"/>
      <c r="MA3" s="34"/>
      <c r="MB3" s="34"/>
      <c r="MC3" s="34"/>
      <c r="MD3" s="34"/>
      <c r="ME3" s="34"/>
      <c r="MF3" s="34"/>
      <c r="MG3" s="34"/>
      <c r="MH3" s="34"/>
      <c r="MI3" s="34"/>
      <c r="MJ3" s="34"/>
      <c r="MK3" s="34"/>
      <c r="ML3" s="34"/>
      <c r="MM3" s="34"/>
      <c r="MN3" s="34"/>
      <c r="MO3" s="34"/>
      <c r="MP3" s="34"/>
      <c r="MQ3" s="34"/>
      <c r="MR3" s="34"/>
      <c r="MS3" s="34"/>
      <c r="MT3" s="34"/>
      <c r="MU3" s="34"/>
      <c r="MV3" s="34"/>
      <c r="MW3" s="34"/>
      <c r="MX3" s="34"/>
      <c r="MY3" s="34"/>
      <c r="MZ3" s="34"/>
      <c r="NA3" s="34"/>
      <c r="NB3" s="34"/>
      <c r="NC3" s="34"/>
      <c r="ND3" s="34"/>
      <c r="NE3" s="34"/>
      <c r="NF3" s="34"/>
      <c r="NG3" s="34"/>
      <c r="NH3" s="34"/>
      <c r="NI3" s="34"/>
      <c r="NJ3" s="34"/>
      <c r="NK3" s="34"/>
      <c r="NL3" s="34"/>
      <c r="NM3" s="34"/>
      <c r="NN3" s="34"/>
      <c r="NO3" s="34"/>
      <c r="NP3" s="34"/>
      <c r="NQ3" s="34"/>
      <c r="NR3" s="34"/>
      <c r="NS3" s="34"/>
      <c r="NT3" s="34"/>
      <c r="NU3" s="34"/>
      <c r="NV3" s="34"/>
      <c r="NW3" s="34"/>
      <c r="NX3" s="34"/>
      <c r="NY3" s="34"/>
      <c r="NZ3" s="34"/>
      <c r="OA3" s="34"/>
      <c r="OB3" s="34"/>
      <c r="OC3" s="34"/>
      <c r="OD3" s="34"/>
      <c r="OE3" s="34"/>
      <c r="OF3" s="34"/>
      <c r="OG3" s="34"/>
      <c r="OH3" s="34"/>
      <c r="OI3" s="34"/>
      <c r="OJ3" s="34"/>
      <c r="OK3" s="34"/>
      <c r="OL3" s="34"/>
      <c r="OM3" s="34"/>
      <c r="ON3" s="34"/>
      <c r="OO3" s="34"/>
      <c r="OP3" s="34"/>
      <c r="OQ3" s="34"/>
      <c r="OR3" s="34"/>
      <c r="OS3" s="34"/>
      <c r="OT3" s="34"/>
      <c r="OU3" s="34"/>
      <c r="OV3" s="34"/>
      <c r="OW3" s="34"/>
      <c r="OX3" s="34"/>
      <c r="OY3" s="34"/>
      <c r="OZ3" s="34"/>
      <c r="PA3" s="34"/>
      <c r="PB3" s="34"/>
      <c r="PC3" s="34"/>
      <c r="PD3" s="34"/>
      <c r="PE3" s="34"/>
      <c r="PF3" s="34"/>
      <c r="PG3" s="34"/>
      <c r="PH3" s="34"/>
      <c r="PI3" s="34"/>
      <c r="PJ3" s="34"/>
      <c r="PK3" s="34"/>
      <c r="PL3" s="34"/>
      <c r="PM3" s="34"/>
      <c r="PN3" s="34"/>
      <c r="PO3" s="34"/>
      <c r="PP3" s="34"/>
      <c r="PQ3" s="34"/>
      <c r="PR3" s="34"/>
      <c r="PS3" s="34"/>
      <c r="PT3" s="34"/>
      <c r="PU3" s="34"/>
      <c r="PV3" s="34"/>
      <c r="PW3" s="34"/>
      <c r="PX3" s="34"/>
      <c r="PY3" s="34"/>
      <c r="PZ3" s="34"/>
      <c r="QA3" s="34"/>
      <c r="QB3" s="34"/>
      <c r="QC3" s="34"/>
      <c r="QD3" s="34"/>
      <c r="QE3" s="34"/>
      <c r="QF3" s="34"/>
      <c r="QG3" s="34"/>
      <c r="QH3" s="34"/>
      <c r="QI3" s="34"/>
      <c r="QJ3" s="34"/>
      <c r="QK3" s="34"/>
      <c r="QL3" s="34"/>
      <c r="QM3" s="34"/>
      <c r="QN3" s="34"/>
      <c r="QO3" s="34"/>
      <c r="QP3" s="34"/>
      <c r="QQ3" s="34"/>
      <c r="QR3" s="34"/>
      <c r="QS3" s="34"/>
      <c r="QT3" s="34"/>
      <c r="QU3" s="34"/>
      <c r="QV3" s="34"/>
      <c r="QW3" s="34"/>
      <c r="QX3" s="34"/>
      <c r="QY3" s="34"/>
      <c r="QZ3" s="34"/>
      <c r="RA3" s="34"/>
      <c r="RB3" s="34"/>
      <c r="RC3" s="34"/>
      <c r="RD3" s="34"/>
      <c r="RE3" s="34"/>
      <c r="RF3" s="34"/>
      <c r="RG3" s="34"/>
      <c r="RH3" s="34"/>
      <c r="RI3" s="34"/>
      <c r="RJ3" s="34"/>
      <c r="RK3" s="34"/>
      <c r="RL3" s="34"/>
      <c r="RM3" s="34"/>
      <c r="RN3" s="34"/>
      <c r="RO3" s="34"/>
      <c r="RP3" s="34"/>
      <c r="RQ3" s="34"/>
      <c r="RR3" s="34"/>
      <c r="RS3" s="34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34"/>
      <c r="SO3" s="34"/>
      <c r="SP3" s="34"/>
      <c r="SQ3" s="34"/>
      <c r="SR3" s="34"/>
      <c r="SS3" s="34"/>
      <c r="ST3" s="34"/>
      <c r="SU3" s="34"/>
      <c r="SV3" s="34"/>
      <c r="SW3" s="34"/>
      <c r="SX3" s="34"/>
      <c r="SY3" s="34"/>
      <c r="SZ3" s="34"/>
      <c r="TA3" s="34"/>
      <c r="TB3" s="34"/>
      <c r="TC3" s="34"/>
      <c r="TD3" s="34"/>
      <c r="TE3" s="34"/>
      <c r="TF3" s="34"/>
      <c r="TG3" s="34"/>
      <c r="TH3" s="34"/>
      <c r="TI3" s="34"/>
      <c r="TJ3" s="34"/>
      <c r="TK3" s="34"/>
      <c r="TL3" s="34"/>
      <c r="TM3" s="34"/>
      <c r="TN3" s="34"/>
      <c r="TO3" s="34"/>
      <c r="TP3" s="34"/>
      <c r="TQ3" s="34"/>
      <c r="TR3" s="34"/>
      <c r="TS3" s="34"/>
      <c r="TT3" s="34"/>
      <c r="TU3" s="34"/>
      <c r="TV3" s="34"/>
      <c r="TW3" s="34"/>
      <c r="TX3" s="34"/>
      <c r="TY3" s="34"/>
      <c r="TZ3" s="34"/>
      <c r="UA3" s="34"/>
      <c r="UB3" s="34"/>
      <c r="UC3" s="34"/>
      <c r="UD3" s="34"/>
      <c r="UE3" s="34"/>
      <c r="UF3" s="34"/>
      <c r="UG3" s="34"/>
      <c r="UH3" s="34"/>
      <c r="UI3" s="34"/>
      <c r="UJ3" s="34"/>
      <c r="UK3" s="34"/>
      <c r="UL3" s="34"/>
      <c r="UM3" s="34"/>
      <c r="UN3" s="34"/>
      <c r="UO3" s="34"/>
      <c r="UP3" s="34"/>
      <c r="UQ3" s="34"/>
      <c r="UR3" s="34"/>
      <c r="US3" s="34"/>
      <c r="UT3" s="34"/>
      <c r="UU3" s="34"/>
      <c r="UV3" s="34"/>
      <c r="UW3" s="34"/>
      <c r="UX3" s="34"/>
      <c r="UY3" s="34"/>
      <c r="UZ3" s="34"/>
      <c r="VA3" s="34"/>
      <c r="VB3" s="34"/>
      <c r="VC3" s="34"/>
      <c r="VD3" s="34"/>
      <c r="VE3" s="34"/>
      <c r="VF3" s="34"/>
      <c r="VG3" s="34"/>
      <c r="VH3" s="34"/>
      <c r="VI3" s="34"/>
      <c r="VJ3" s="34"/>
      <c r="VK3" s="34"/>
      <c r="VL3" s="34"/>
      <c r="VM3" s="34"/>
      <c r="VN3" s="34"/>
      <c r="VO3" s="34"/>
      <c r="VP3" s="34"/>
      <c r="VQ3" s="34"/>
      <c r="VR3" s="34"/>
      <c r="VS3" s="34"/>
      <c r="VT3" s="34"/>
      <c r="VU3" s="34"/>
      <c r="VV3" s="34"/>
      <c r="VW3" s="34"/>
      <c r="VX3" s="34"/>
      <c r="VY3" s="34"/>
      <c r="VZ3" s="34"/>
      <c r="WA3" s="34"/>
      <c r="WB3" s="34"/>
      <c r="WC3" s="34"/>
      <c r="WD3" s="34"/>
      <c r="WE3" s="34"/>
      <c r="WF3" s="34"/>
      <c r="WG3" s="34"/>
      <c r="WH3" s="34"/>
      <c r="WI3" s="34"/>
      <c r="WJ3" s="34"/>
      <c r="WK3" s="34"/>
      <c r="WL3" s="34"/>
      <c r="WM3" s="34"/>
      <c r="WN3" s="34"/>
      <c r="WO3" s="34"/>
      <c r="WP3" s="34"/>
      <c r="WQ3" s="34"/>
      <c r="WR3" s="34"/>
      <c r="WS3" s="34"/>
      <c r="WT3" s="34"/>
      <c r="WU3" s="34"/>
      <c r="WV3" s="34"/>
      <c r="WW3" s="34"/>
      <c r="WX3" s="34"/>
      <c r="WY3" s="34"/>
      <c r="WZ3" s="34"/>
      <c r="XA3" s="34"/>
      <c r="XB3" s="34"/>
      <c r="XC3" s="34"/>
      <c r="XD3" s="34"/>
      <c r="XE3" s="34"/>
      <c r="XF3" s="34"/>
      <c r="XG3" s="34"/>
      <c r="XH3" s="34"/>
      <c r="XI3" s="34"/>
      <c r="XJ3" s="34"/>
      <c r="XK3" s="34"/>
      <c r="XL3" s="34"/>
      <c r="XM3" s="34"/>
      <c r="XN3" s="34"/>
      <c r="XO3" s="34"/>
      <c r="XP3" s="34"/>
      <c r="XQ3" s="34"/>
      <c r="XR3" s="34"/>
      <c r="XS3" s="34"/>
      <c r="XT3" s="34"/>
      <c r="XU3" s="34"/>
      <c r="XV3" s="34"/>
      <c r="XW3" s="34"/>
      <c r="XX3" s="34"/>
      <c r="XY3" s="34"/>
      <c r="XZ3" s="34"/>
      <c r="YA3" s="34"/>
      <c r="YB3" s="34"/>
      <c r="YC3" s="34"/>
      <c r="YD3" s="34"/>
      <c r="YE3" s="34"/>
      <c r="YF3" s="34"/>
      <c r="YG3" s="34"/>
      <c r="YH3" s="34"/>
      <c r="YI3" s="34"/>
      <c r="YJ3" s="34"/>
      <c r="YK3" s="34"/>
      <c r="YL3" s="34"/>
      <c r="YM3" s="34"/>
      <c r="YN3" s="34"/>
      <c r="YO3" s="34"/>
      <c r="YP3" s="34"/>
      <c r="YQ3" s="34"/>
      <c r="YR3" s="34"/>
      <c r="YS3" s="34"/>
      <c r="YT3" s="34"/>
      <c r="YU3" s="34"/>
      <c r="YV3" s="34"/>
      <c r="YW3" s="34"/>
      <c r="YX3" s="34"/>
      <c r="YY3" s="34"/>
      <c r="YZ3" s="34"/>
      <c r="ZA3" s="34"/>
      <c r="ZB3" s="34"/>
      <c r="ZC3" s="34"/>
      <c r="ZD3" s="34"/>
      <c r="ZE3" s="34"/>
      <c r="ZF3" s="34"/>
      <c r="ZG3" s="34"/>
      <c r="ZH3" s="34"/>
      <c r="ZI3" s="34"/>
      <c r="ZJ3" s="34"/>
      <c r="ZK3" s="34"/>
      <c r="ZL3" s="34"/>
      <c r="ZM3" s="34"/>
      <c r="ZN3" s="34"/>
      <c r="ZO3" s="34"/>
      <c r="ZP3" s="34"/>
      <c r="ZQ3" s="34"/>
      <c r="ZR3" s="34"/>
      <c r="ZS3" s="34"/>
      <c r="ZT3" s="34"/>
      <c r="ZU3" s="34"/>
      <c r="ZV3" s="34"/>
      <c r="ZW3" s="34"/>
      <c r="ZX3" s="34"/>
      <c r="ZY3" s="34"/>
      <c r="ZZ3" s="34"/>
      <c r="AAA3" s="34"/>
      <c r="AAB3" s="34"/>
      <c r="AAC3" s="34"/>
      <c r="AAD3" s="34"/>
      <c r="AAE3" s="34"/>
      <c r="AAF3" s="34"/>
      <c r="AAG3" s="34"/>
      <c r="AAH3" s="34"/>
      <c r="AAI3" s="34"/>
      <c r="AAJ3" s="34"/>
      <c r="AAK3" s="34"/>
      <c r="AAL3" s="34"/>
      <c r="AAM3" s="34"/>
      <c r="AAN3" s="34"/>
      <c r="AAO3" s="34"/>
      <c r="AAP3" s="34"/>
      <c r="AAQ3" s="34"/>
      <c r="AAR3" s="34"/>
      <c r="AAS3" s="34"/>
      <c r="AAT3" s="34"/>
      <c r="AAU3" s="34"/>
      <c r="AAV3" s="34"/>
      <c r="AAW3" s="34"/>
      <c r="AAX3" s="34"/>
      <c r="AAY3" s="34"/>
      <c r="AAZ3" s="34"/>
      <c r="ABA3" s="34"/>
      <c r="ABB3" s="34"/>
      <c r="ABC3" s="34"/>
      <c r="ABD3" s="34"/>
      <c r="ABE3" s="34"/>
      <c r="ABF3" s="34"/>
      <c r="ABG3" s="34"/>
      <c r="ABH3" s="34"/>
      <c r="ABI3" s="34"/>
      <c r="ABJ3" s="34"/>
      <c r="ABK3" s="34"/>
      <c r="ABL3" s="34"/>
      <c r="ABM3" s="34"/>
      <c r="ABN3" s="34"/>
      <c r="ABO3" s="34"/>
      <c r="ABP3" s="34"/>
      <c r="ABQ3" s="34"/>
      <c r="ABR3" s="34"/>
      <c r="ABS3" s="34"/>
      <c r="ABT3" s="34"/>
      <c r="ABU3" s="34"/>
      <c r="ABV3" s="34"/>
      <c r="ABW3" s="34"/>
      <c r="ABX3" s="34"/>
      <c r="ABY3" s="34"/>
      <c r="ABZ3" s="34"/>
      <c r="ACA3" s="34"/>
      <c r="ACB3" s="34"/>
      <c r="ACC3" s="34"/>
      <c r="ACD3" s="34"/>
      <c r="ACE3" s="34"/>
      <c r="ACF3" s="34"/>
      <c r="ACG3" s="34"/>
      <c r="ACH3" s="34"/>
      <c r="ACI3" s="34"/>
      <c r="ACJ3" s="34"/>
      <c r="ACK3" s="34"/>
      <c r="ACL3" s="34"/>
      <c r="ACM3" s="34"/>
      <c r="ACN3" s="34"/>
      <c r="ACO3" s="34"/>
      <c r="ACP3" s="34"/>
      <c r="ACQ3" s="34"/>
      <c r="ACR3" s="34"/>
      <c r="ACS3" s="34"/>
      <c r="ACT3" s="34"/>
      <c r="ACU3" s="34"/>
      <c r="ACV3" s="34"/>
      <c r="ACW3" s="34"/>
      <c r="ACX3" s="34"/>
      <c r="ACY3" s="34"/>
      <c r="ACZ3" s="34"/>
      <c r="ADA3" s="34"/>
      <c r="ADB3" s="34"/>
      <c r="ADC3" s="34"/>
      <c r="ADD3" s="34"/>
      <c r="ADE3" s="34"/>
      <c r="ADF3" s="34"/>
      <c r="ADG3" s="34"/>
      <c r="ADH3" s="34"/>
      <c r="ADI3" s="34"/>
      <c r="ADJ3" s="34"/>
      <c r="ADK3" s="34"/>
      <c r="ADL3" s="34"/>
      <c r="ADM3" s="34"/>
      <c r="ADN3" s="34"/>
      <c r="ADO3" s="34"/>
      <c r="ADP3" s="34"/>
      <c r="ADQ3" s="34"/>
      <c r="ADR3" s="34"/>
      <c r="ADS3" s="34"/>
      <c r="ADT3" s="34"/>
      <c r="ADU3" s="34"/>
      <c r="ADV3" s="34"/>
      <c r="ADW3" s="34"/>
      <c r="ADX3" s="34"/>
      <c r="ADY3" s="34"/>
      <c r="ADZ3" s="34"/>
      <c r="AEA3" s="34"/>
      <c r="AEB3" s="34"/>
      <c r="AEC3" s="34"/>
      <c r="AED3" s="34"/>
      <c r="AEE3" s="34"/>
      <c r="AEF3" s="34"/>
      <c r="AEG3" s="34"/>
      <c r="AEH3" s="34"/>
      <c r="AEI3" s="34"/>
      <c r="AEJ3" s="34"/>
      <c r="AEK3" s="34"/>
      <c r="AEL3" s="34"/>
      <c r="AEM3" s="34"/>
      <c r="AEN3" s="34"/>
      <c r="AEO3" s="34"/>
      <c r="AEP3" s="34"/>
      <c r="AEQ3" s="34"/>
      <c r="AER3" s="34"/>
      <c r="AES3" s="34"/>
      <c r="AET3" s="34"/>
      <c r="AEU3" s="34"/>
      <c r="AEV3" s="34"/>
      <c r="AEW3" s="34"/>
      <c r="AEX3" s="34"/>
      <c r="AEY3" s="34"/>
      <c r="AEZ3" s="34"/>
      <c r="AFA3" s="34"/>
      <c r="AFB3" s="34"/>
      <c r="AFC3" s="34"/>
      <c r="AFD3" s="34"/>
      <c r="AFE3" s="34"/>
      <c r="AFF3" s="34"/>
      <c r="AFG3" s="34"/>
      <c r="AFH3" s="34"/>
      <c r="AFI3" s="34"/>
      <c r="AFJ3" s="34"/>
      <c r="AFK3" s="34"/>
      <c r="AFL3" s="34"/>
      <c r="AFM3" s="34"/>
      <c r="AFN3" s="34"/>
      <c r="AFO3" s="34"/>
      <c r="AFP3" s="34"/>
      <c r="AFQ3" s="34"/>
      <c r="AFR3" s="34"/>
      <c r="AFS3" s="34"/>
      <c r="AFT3" s="34"/>
      <c r="AFU3" s="34"/>
      <c r="AFV3" s="34"/>
      <c r="AFW3" s="34"/>
      <c r="AFX3" s="34"/>
      <c r="AFY3" s="34"/>
      <c r="AFZ3" s="34"/>
      <c r="AGA3" s="34"/>
      <c r="AGB3" s="34"/>
      <c r="AGC3" s="34"/>
      <c r="AGD3" s="34"/>
      <c r="AGE3" s="34"/>
      <c r="AGF3" s="34"/>
      <c r="AGG3" s="34"/>
      <c r="AGH3" s="34"/>
      <c r="AGI3" s="34"/>
      <c r="AGJ3" s="34"/>
      <c r="AGK3" s="34"/>
      <c r="AGL3" s="34"/>
      <c r="AGM3" s="34"/>
      <c r="AGN3" s="34"/>
      <c r="AGO3" s="34"/>
      <c r="AGP3" s="34"/>
      <c r="AGQ3" s="34"/>
      <c r="AGR3" s="34"/>
      <c r="AGS3" s="34"/>
      <c r="AGT3" s="34"/>
      <c r="AGU3" s="34"/>
      <c r="AGV3" s="34"/>
      <c r="AGW3" s="34"/>
      <c r="AGX3" s="34"/>
      <c r="AGY3" s="34"/>
      <c r="AGZ3" s="34"/>
      <c r="AHA3" s="34"/>
      <c r="AHB3" s="34"/>
      <c r="AHC3" s="34"/>
      <c r="AHD3" s="34"/>
      <c r="AHE3" s="34"/>
      <c r="AHF3" s="34"/>
      <c r="AHG3" s="34"/>
      <c r="AHH3" s="34"/>
      <c r="AHI3" s="34"/>
      <c r="AHJ3" s="34"/>
      <c r="AHK3" s="34"/>
      <c r="AHL3" s="34"/>
      <c r="AHM3" s="34"/>
      <c r="AHN3" s="34"/>
      <c r="AHO3" s="34"/>
      <c r="AHP3" s="34"/>
      <c r="AHQ3" s="34"/>
      <c r="AHR3" s="34"/>
      <c r="AHS3" s="34"/>
      <c r="AHT3" s="34"/>
      <c r="AHU3" s="34"/>
      <c r="AHV3" s="34"/>
      <c r="AHW3" s="34"/>
      <c r="AHX3" s="34"/>
      <c r="AHY3" s="34"/>
      <c r="AHZ3" s="34"/>
      <c r="AIA3" s="34"/>
      <c r="AIB3" s="34"/>
      <c r="AIC3" s="34"/>
      <c r="AID3" s="34"/>
      <c r="AIE3" s="34"/>
      <c r="AIF3" s="34"/>
      <c r="AIG3" s="34"/>
      <c r="AIH3" s="34"/>
      <c r="AII3" s="34"/>
      <c r="AIJ3" s="34"/>
      <c r="AIK3" s="34"/>
      <c r="AIL3" s="34"/>
      <c r="AIM3" s="34"/>
      <c r="AIN3" s="34"/>
      <c r="AIO3" s="34"/>
      <c r="AIP3" s="34"/>
      <c r="AIQ3" s="34"/>
      <c r="AIR3" s="34"/>
      <c r="AIS3" s="34"/>
      <c r="AIT3" s="34"/>
      <c r="AIU3" s="34"/>
      <c r="AIV3" s="34"/>
      <c r="AIW3" s="34"/>
      <c r="AIX3" s="34"/>
      <c r="AIY3" s="34"/>
      <c r="AIZ3" s="34"/>
      <c r="AJA3" s="34"/>
      <c r="AJB3" s="34"/>
      <c r="AJC3" s="34"/>
      <c r="AJD3" s="34"/>
      <c r="AJE3" s="34"/>
      <c r="AJF3" s="34"/>
      <c r="AJG3" s="34"/>
      <c r="AJH3" s="34"/>
      <c r="AJI3" s="34"/>
      <c r="AJJ3" s="34"/>
      <c r="AJK3" s="34"/>
      <c r="AJL3" s="34"/>
      <c r="AJM3" s="34"/>
      <c r="AJN3" s="34"/>
      <c r="AJO3" s="34"/>
      <c r="AJP3" s="34"/>
      <c r="AJQ3" s="34"/>
      <c r="AJR3" s="34"/>
      <c r="AJS3" s="34"/>
      <c r="AJT3" s="34"/>
      <c r="AJU3" s="34"/>
      <c r="AJV3" s="34"/>
      <c r="AJW3" s="34"/>
      <c r="AJX3" s="34"/>
      <c r="AJY3" s="34"/>
      <c r="AJZ3" s="34"/>
      <c r="AKA3" s="34"/>
      <c r="AKB3" s="34"/>
      <c r="AKC3" s="34"/>
      <c r="AKD3" s="34"/>
      <c r="AKE3" s="34"/>
      <c r="AKF3" s="34"/>
      <c r="AKG3" s="34"/>
      <c r="AKH3" s="34"/>
      <c r="AKI3" s="34"/>
      <c r="AKJ3" s="34"/>
      <c r="AKK3" s="34"/>
      <c r="AKL3" s="34"/>
      <c r="AKM3" s="34"/>
      <c r="AKN3" s="34"/>
      <c r="AKO3" s="34"/>
      <c r="AKP3" s="34"/>
      <c r="AKQ3" s="34"/>
      <c r="AKR3" s="34"/>
      <c r="AKS3" s="34"/>
      <c r="AKT3" s="34"/>
      <c r="AKU3" s="34"/>
      <c r="AKV3" s="34"/>
      <c r="AKW3" s="34"/>
      <c r="AKX3" s="34"/>
      <c r="AKY3" s="34"/>
      <c r="AKZ3" s="34"/>
      <c r="ALA3" s="34"/>
      <c r="ALB3" s="34"/>
      <c r="ALC3" s="34"/>
      <c r="ALD3" s="34"/>
      <c r="ALE3" s="34"/>
      <c r="ALF3" s="34"/>
      <c r="ALG3" s="34"/>
      <c r="ALH3" s="34"/>
      <c r="ALI3" s="34"/>
      <c r="ALJ3" s="34"/>
      <c r="ALK3" s="34"/>
      <c r="ALL3" s="34"/>
      <c r="ALM3" s="34"/>
      <c r="ALN3" s="34"/>
      <c r="ALO3" s="34"/>
      <c r="ALP3" s="34"/>
      <c r="ALQ3" s="34"/>
      <c r="ALR3" s="34"/>
      <c r="ALS3" s="34"/>
      <c r="ALT3" s="34"/>
      <c r="ALU3" s="34"/>
      <c r="ALV3" s="34"/>
      <c r="ALW3" s="34"/>
      <c r="ALX3" s="34"/>
      <c r="ALY3" s="34"/>
      <c r="ALZ3" s="34"/>
      <c r="AMA3" s="34"/>
      <c r="AMB3" s="34"/>
      <c r="AMC3" s="34"/>
      <c r="AMD3" s="34"/>
      <c r="AME3" s="34"/>
      <c r="AMF3" s="34"/>
      <c r="AMG3" s="34"/>
      <c r="AMH3" s="34"/>
      <c r="AMI3" s="34"/>
    </row>
    <row r="4" spans="1:1023" s="41" customFormat="1" ht="60">
      <c r="A4" s="151"/>
      <c r="B4" s="39" t="s">
        <v>49</v>
      </c>
      <c r="C4" s="115" t="s">
        <v>174</v>
      </c>
      <c r="D4" s="39" t="s">
        <v>2</v>
      </c>
      <c r="E4" s="39" t="s">
        <v>3</v>
      </c>
      <c r="F4" s="39" t="s">
        <v>7</v>
      </c>
      <c r="G4" s="40" t="s">
        <v>50</v>
      </c>
      <c r="H4" s="39" t="s">
        <v>6</v>
      </c>
      <c r="I4" s="39" t="s">
        <v>51</v>
      </c>
      <c r="J4" s="39" t="s">
        <v>52</v>
      </c>
      <c r="K4" s="115" t="s">
        <v>49</v>
      </c>
      <c r="L4" s="39" t="s">
        <v>53</v>
      </c>
      <c r="M4" s="39" t="s">
        <v>2</v>
      </c>
      <c r="N4" s="39" t="s">
        <v>3</v>
      </c>
      <c r="O4" s="39" t="s">
        <v>7</v>
      </c>
      <c r="P4" s="40" t="s">
        <v>50</v>
      </c>
      <c r="Q4" s="39" t="s">
        <v>6</v>
      </c>
      <c r="R4" s="39" t="s">
        <v>52</v>
      </c>
      <c r="S4" s="147"/>
      <c r="T4" s="147"/>
      <c r="U4" s="139"/>
    </row>
    <row r="5" spans="1:1023" s="41" customFormat="1" ht="15">
      <c r="A5" s="152"/>
      <c r="B5" s="125">
        <v>1</v>
      </c>
      <c r="C5" s="125">
        <v>2</v>
      </c>
      <c r="D5" s="125">
        <v>3</v>
      </c>
      <c r="E5" s="125">
        <v>4</v>
      </c>
      <c r="F5" s="125">
        <v>5</v>
      </c>
      <c r="G5" s="40" t="s">
        <v>196</v>
      </c>
      <c r="H5" s="125">
        <v>7</v>
      </c>
      <c r="I5" s="125"/>
      <c r="J5" s="125"/>
      <c r="K5" s="125">
        <v>8</v>
      </c>
      <c r="L5" s="125">
        <v>9</v>
      </c>
      <c r="M5" s="125">
        <v>10</v>
      </c>
      <c r="N5" s="125">
        <v>11</v>
      </c>
      <c r="O5" s="125">
        <v>12</v>
      </c>
      <c r="P5" s="40" t="s">
        <v>197</v>
      </c>
      <c r="Q5" s="125">
        <v>14</v>
      </c>
      <c r="R5" s="125"/>
      <c r="S5" s="125">
        <v>15</v>
      </c>
      <c r="T5" s="125"/>
      <c r="U5" s="124">
        <v>16</v>
      </c>
    </row>
    <row r="6" spans="1:1023" s="42" customFormat="1" ht="15">
      <c r="A6" s="107">
        <v>1</v>
      </c>
      <c r="B6" s="111" t="s">
        <v>54</v>
      </c>
      <c r="C6" s="122">
        <f>400*1.25</f>
        <v>500</v>
      </c>
      <c r="D6" s="107">
        <v>28</v>
      </c>
      <c r="E6" s="108">
        <f>C6*D6/1000</f>
        <v>14</v>
      </c>
      <c r="F6" s="109">
        <v>13200</v>
      </c>
      <c r="G6" s="109">
        <v>4267</v>
      </c>
      <c r="H6" s="110">
        <f t="shared" ref="H6:H14" si="0">G6*E6</f>
        <v>59738</v>
      </c>
      <c r="I6" s="110">
        <f>2.75*1.18</f>
        <v>3.2449999999999997</v>
      </c>
      <c r="J6" s="110">
        <f t="shared" ref="J6:J14" si="1">I6*H6</f>
        <v>193849.80999999997</v>
      </c>
      <c r="K6" s="113"/>
      <c r="L6" s="107"/>
      <c r="M6" s="107"/>
      <c r="N6" s="108">
        <f t="shared" ref="N6:N14" si="2">L6*M6/1000</f>
        <v>0</v>
      </c>
      <c r="O6" s="109"/>
      <c r="P6" s="109">
        <v>4267</v>
      </c>
      <c r="Q6" s="110">
        <f t="shared" ref="Q6:Q14" si="3">P6*N6</f>
        <v>0</v>
      </c>
      <c r="R6" s="110">
        <f t="shared" ref="R6:R14" si="4">Q6*I6</f>
        <v>0</v>
      </c>
      <c r="S6" s="110">
        <f t="shared" ref="S6:S14" si="5">H6-Q6</f>
        <v>59738</v>
      </c>
      <c r="T6" s="110">
        <f t="shared" ref="T6:T14" si="6">J6-R6</f>
        <v>193849.80999999997</v>
      </c>
      <c r="U6" s="120">
        <f>1-Q6/H6</f>
        <v>1</v>
      </c>
    </row>
    <row r="7" spans="1:1023" s="35" customFormat="1" ht="15">
      <c r="A7" s="107">
        <f t="shared" ref="A7:A14" si="7">A6+1</f>
        <v>2</v>
      </c>
      <c r="B7" s="111" t="s">
        <v>55</v>
      </c>
      <c r="C7" s="122">
        <f>125*1.25</f>
        <v>156.25</v>
      </c>
      <c r="D7" s="107">
        <v>8</v>
      </c>
      <c r="E7" s="108">
        <f>C7*D7/1000</f>
        <v>1.25</v>
      </c>
      <c r="F7" s="109">
        <v>3900</v>
      </c>
      <c r="G7" s="109">
        <v>4267</v>
      </c>
      <c r="H7" s="110">
        <f t="shared" si="0"/>
        <v>5333.75</v>
      </c>
      <c r="I7" s="110">
        <f t="shared" ref="I7:I16" si="8">2.75*1.18</f>
        <v>3.2449999999999997</v>
      </c>
      <c r="J7" s="110">
        <f t="shared" si="1"/>
        <v>17308.018749999999</v>
      </c>
      <c r="K7" s="111"/>
      <c r="L7" s="107"/>
      <c r="M7" s="107"/>
      <c r="N7" s="108">
        <f t="shared" si="2"/>
        <v>0</v>
      </c>
      <c r="O7" s="109"/>
      <c r="P7" s="109">
        <v>4267</v>
      </c>
      <c r="Q7" s="110">
        <f t="shared" si="3"/>
        <v>0</v>
      </c>
      <c r="R7" s="110">
        <f t="shared" si="4"/>
        <v>0</v>
      </c>
      <c r="S7" s="110">
        <f t="shared" si="5"/>
        <v>5333.75</v>
      </c>
      <c r="T7" s="110">
        <f t="shared" si="6"/>
        <v>17308.018749999999</v>
      </c>
      <c r="U7" s="120">
        <f>1-Q7/H7</f>
        <v>1</v>
      </c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</row>
    <row r="8" spans="1:1023" s="35" customFormat="1" ht="15">
      <c r="A8" s="135" t="s">
        <v>41</v>
      </c>
      <c r="B8" s="136"/>
      <c r="C8" s="123"/>
      <c r="D8" s="81">
        <f>SUM(D6:D7)</f>
        <v>36</v>
      </c>
      <c r="E8" s="82">
        <f>SUM(E6:E7)</f>
        <v>15.25</v>
      </c>
      <c r="F8" s="83"/>
      <c r="G8" s="83"/>
      <c r="H8" s="84">
        <f>SUM(H6:H7)</f>
        <v>65071.75</v>
      </c>
      <c r="I8" s="84"/>
      <c r="J8" s="82">
        <f>SUM(J6:J7)</f>
        <v>211157.82874999996</v>
      </c>
      <c r="K8" s="85"/>
      <c r="L8" s="81"/>
      <c r="M8" s="81">
        <f>SUM(M6:M7)</f>
        <v>0</v>
      </c>
      <c r="N8" s="82">
        <f>SUM(N6:N7)</f>
        <v>0</v>
      </c>
      <c r="O8" s="83"/>
      <c r="P8" s="83"/>
      <c r="Q8" s="84">
        <f>SUM(Q6:Q7)</f>
        <v>0</v>
      </c>
      <c r="R8" s="84">
        <f>SUM(R6:R7)</f>
        <v>0</v>
      </c>
      <c r="S8" s="84">
        <f>SUM(S6:S7)</f>
        <v>65071.75</v>
      </c>
      <c r="T8" s="82">
        <f>SUM(T6:T7)</f>
        <v>211157.82874999996</v>
      </c>
      <c r="U8" s="82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</row>
    <row r="9" spans="1:1023" s="42" customFormat="1" ht="15">
      <c r="A9" s="43">
        <v>1</v>
      </c>
      <c r="B9" s="44" t="s">
        <v>58</v>
      </c>
      <c r="C9" s="93">
        <v>60</v>
      </c>
      <c r="D9" s="43">
        <v>28</v>
      </c>
      <c r="E9" s="47">
        <f t="shared" ref="E9:E14" si="9">C9*D9/1000</f>
        <v>1.68</v>
      </c>
      <c r="F9" s="45">
        <v>430</v>
      </c>
      <c r="G9" s="45">
        <v>2110</v>
      </c>
      <c r="H9" s="48">
        <f t="shared" si="0"/>
        <v>3544.7999999999997</v>
      </c>
      <c r="I9" s="48">
        <f t="shared" si="8"/>
        <v>3.2449999999999997</v>
      </c>
      <c r="J9" s="48">
        <f t="shared" si="1"/>
        <v>11502.875999999998</v>
      </c>
      <c r="K9" s="88"/>
      <c r="L9" s="43"/>
      <c r="M9" s="43"/>
      <c r="N9" s="47">
        <f t="shared" si="2"/>
        <v>0</v>
      </c>
      <c r="O9" s="45"/>
      <c r="P9" s="45">
        <v>2110</v>
      </c>
      <c r="Q9" s="48">
        <f t="shared" si="3"/>
        <v>0</v>
      </c>
      <c r="R9" s="48">
        <f t="shared" si="4"/>
        <v>0</v>
      </c>
      <c r="S9" s="48">
        <f t="shared" si="5"/>
        <v>3544.7999999999997</v>
      </c>
      <c r="T9" s="48">
        <f t="shared" si="6"/>
        <v>11502.875999999998</v>
      </c>
      <c r="U9" s="120">
        <f t="shared" ref="U9:U14" si="10">1-Q9/H9</f>
        <v>1</v>
      </c>
    </row>
    <row r="10" spans="1:1023" s="42" customFormat="1" ht="15">
      <c r="A10" s="43">
        <f t="shared" si="7"/>
        <v>2</v>
      </c>
      <c r="B10" s="44" t="s">
        <v>59</v>
      </c>
      <c r="C10" s="93">
        <v>100</v>
      </c>
      <c r="D10" s="43">
        <v>268</v>
      </c>
      <c r="E10" s="47">
        <f t="shared" si="9"/>
        <v>26.8</v>
      </c>
      <c r="F10" s="45">
        <v>820</v>
      </c>
      <c r="G10" s="45">
        <v>2110</v>
      </c>
      <c r="H10" s="48">
        <f t="shared" si="0"/>
        <v>56548</v>
      </c>
      <c r="I10" s="48">
        <f t="shared" si="8"/>
        <v>3.2449999999999997</v>
      </c>
      <c r="J10" s="48">
        <f t="shared" si="1"/>
        <v>183498.25999999998</v>
      </c>
      <c r="K10" s="44"/>
      <c r="L10" s="43"/>
      <c r="M10" s="43"/>
      <c r="N10" s="47">
        <f t="shared" si="2"/>
        <v>0</v>
      </c>
      <c r="O10" s="45"/>
      <c r="P10" s="45">
        <v>2110</v>
      </c>
      <c r="Q10" s="48">
        <f t="shared" si="3"/>
        <v>0</v>
      </c>
      <c r="R10" s="48">
        <f t="shared" si="4"/>
        <v>0</v>
      </c>
      <c r="S10" s="48">
        <f t="shared" si="5"/>
        <v>56548</v>
      </c>
      <c r="T10" s="48">
        <f t="shared" si="6"/>
        <v>183498.25999999998</v>
      </c>
      <c r="U10" s="120">
        <f t="shared" si="10"/>
        <v>1</v>
      </c>
    </row>
    <row r="11" spans="1:1023" s="42" customFormat="1" ht="15">
      <c r="A11" s="43">
        <f t="shared" si="7"/>
        <v>3</v>
      </c>
      <c r="B11" s="44" t="s">
        <v>60</v>
      </c>
      <c r="C11" s="93">
        <v>100</v>
      </c>
      <c r="D11" s="43">
        <v>44</v>
      </c>
      <c r="E11" s="47">
        <f t="shared" si="9"/>
        <v>4.4000000000000004</v>
      </c>
      <c r="F11" s="45">
        <v>820</v>
      </c>
      <c r="G11" s="45">
        <v>2110</v>
      </c>
      <c r="H11" s="48">
        <f t="shared" si="0"/>
        <v>9284</v>
      </c>
      <c r="I11" s="48">
        <f t="shared" si="8"/>
        <v>3.2449999999999997</v>
      </c>
      <c r="J11" s="48">
        <f t="shared" si="1"/>
        <v>30126.579999999998</v>
      </c>
      <c r="K11" s="88"/>
      <c r="L11" s="43"/>
      <c r="M11" s="43"/>
      <c r="N11" s="47">
        <f t="shared" si="2"/>
        <v>0</v>
      </c>
      <c r="O11" s="45"/>
      <c r="P11" s="45">
        <v>2110</v>
      </c>
      <c r="Q11" s="48">
        <f t="shared" si="3"/>
        <v>0</v>
      </c>
      <c r="R11" s="48">
        <f t="shared" si="4"/>
        <v>0</v>
      </c>
      <c r="S11" s="48">
        <f t="shared" si="5"/>
        <v>9284</v>
      </c>
      <c r="T11" s="48">
        <f t="shared" si="6"/>
        <v>30126.579999999998</v>
      </c>
      <c r="U11" s="120">
        <f t="shared" si="10"/>
        <v>1</v>
      </c>
    </row>
    <row r="12" spans="1:1023" s="35" customFormat="1" ht="15">
      <c r="A12" s="43">
        <f t="shared" si="7"/>
        <v>4</v>
      </c>
      <c r="B12" s="44" t="s">
        <v>87</v>
      </c>
      <c r="C12" s="93">
        <f>400*1.25</f>
        <v>500</v>
      </c>
      <c r="D12" s="43">
        <v>216</v>
      </c>
      <c r="E12" s="47">
        <f t="shared" si="9"/>
        <v>108</v>
      </c>
      <c r="F12" s="45">
        <v>13200</v>
      </c>
      <c r="G12" s="45">
        <v>2110</v>
      </c>
      <c r="H12" s="48">
        <f t="shared" si="0"/>
        <v>227880</v>
      </c>
      <c r="I12" s="48">
        <f t="shared" si="8"/>
        <v>3.2449999999999997</v>
      </c>
      <c r="J12" s="48">
        <f t="shared" si="1"/>
        <v>739470.6</v>
      </c>
      <c r="K12" s="44"/>
      <c r="L12" s="43"/>
      <c r="M12" s="43"/>
      <c r="N12" s="47">
        <f t="shared" si="2"/>
        <v>0</v>
      </c>
      <c r="O12" s="45"/>
      <c r="P12" s="45">
        <v>2110</v>
      </c>
      <c r="Q12" s="48">
        <f t="shared" si="3"/>
        <v>0</v>
      </c>
      <c r="R12" s="48">
        <f t="shared" si="4"/>
        <v>0</v>
      </c>
      <c r="S12" s="48">
        <f t="shared" si="5"/>
        <v>227880</v>
      </c>
      <c r="T12" s="48">
        <f t="shared" si="6"/>
        <v>739470.6</v>
      </c>
      <c r="U12" s="120">
        <f t="shared" si="10"/>
        <v>1</v>
      </c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</row>
    <row r="13" spans="1:1023" s="35" customFormat="1" ht="15">
      <c r="A13" s="43">
        <f t="shared" si="7"/>
        <v>5</v>
      </c>
      <c r="B13" s="44" t="s">
        <v>88</v>
      </c>
      <c r="C13" s="93">
        <f>80*1.15</f>
        <v>92</v>
      </c>
      <c r="D13" s="43">
        <v>360</v>
      </c>
      <c r="E13" s="47">
        <f t="shared" si="9"/>
        <v>33.119999999999997</v>
      </c>
      <c r="F13" s="45">
        <v>2500</v>
      </c>
      <c r="G13" s="45">
        <v>2110</v>
      </c>
      <c r="H13" s="48">
        <f t="shared" si="0"/>
        <v>69883.199999999997</v>
      </c>
      <c r="I13" s="48">
        <f t="shared" si="8"/>
        <v>3.2449999999999997</v>
      </c>
      <c r="J13" s="48">
        <f t="shared" si="1"/>
        <v>226770.98399999997</v>
      </c>
      <c r="K13" s="44"/>
      <c r="L13" s="43"/>
      <c r="M13" s="43"/>
      <c r="N13" s="47">
        <f t="shared" si="2"/>
        <v>0</v>
      </c>
      <c r="O13" s="45"/>
      <c r="P13" s="45">
        <v>2110</v>
      </c>
      <c r="Q13" s="48">
        <f t="shared" si="3"/>
        <v>0</v>
      </c>
      <c r="R13" s="48">
        <f t="shared" si="4"/>
        <v>0</v>
      </c>
      <c r="S13" s="48">
        <f t="shared" si="5"/>
        <v>69883.199999999997</v>
      </c>
      <c r="T13" s="48">
        <f t="shared" si="6"/>
        <v>226770.98399999997</v>
      </c>
      <c r="U13" s="120">
        <f t="shared" si="10"/>
        <v>1</v>
      </c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</row>
    <row r="14" spans="1:1023" s="35" customFormat="1" ht="15">
      <c r="A14" s="43">
        <f t="shared" si="7"/>
        <v>6</v>
      </c>
      <c r="B14" s="44" t="s">
        <v>89</v>
      </c>
      <c r="C14" s="93">
        <f>80*1.15</f>
        <v>92</v>
      </c>
      <c r="D14" s="43">
        <v>94</v>
      </c>
      <c r="E14" s="47">
        <f t="shared" si="9"/>
        <v>8.6479999999999997</v>
      </c>
      <c r="F14" s="45">
        <v>3180</v>
      </c>
      <c r="G14" s="45">
        <v>2110</v>
      </c>
      <c r="H14" s="48">
        <f t="shared" si="0"/>
        <v>18247.28</v>
      </c>
      <c r="I14" s="48">
        <f t="shared" si="8"/>
        <v>3.2449999999999997</v>
      </c>
      <c r="J14" s="48">
        <f t="shared" si="1"/>
        <v>59212.423599999987</v>
      </c>
      <c r="K14" s="89"/>
      <c r="L14" s="43"/>
      <c r="M14" s="43"/>
      <c r="N14" s="47">
        <f t="shared" si="2"/>
        <v>0</v>
      </c>
      <c r="O14" s="45"/>
      <c r="P14" s="45">
        <v>2110</v>
      </c>
      <c r="Q14" s="48">
        <f t="shared" si="3"/>
        <v>0</v>
      </c>
      <c r="R14" s="48">
        <f t="shared" si="4"/>
        <v>0</v>
      </c>
      <c r="S14" s="48">
        <f t="shared" si="5"/>
        <v>18247.28</v>
      </c>
      <c r="T14" s="48">
        <f t="shared" si="6"/>
        <v>59212.423599999987</v>
      </c>
      <c r="U14" s="120">
        <f t="shared" si="10"/>
        <v>1</v>
      </c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4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4"/>
      <c r="AMF14" s="34"/>
      <c r="AMG14" s="34"/>
      <c r="AMH14" s="34"/>
      <c r="AMI14" s="34"/>
    </row>
    <row r="15" spans="1:1023" s="35" customFormat="1" ht="15" customHeight="1">
      <c r="A15" s="153" t="s">
        <v>42</v>
      </c>
      <c r="B15" s="153"/>
      <c r="C15" s="116"/>
      <c r="D15" s="83">
        <f>SUM(D9:D14)</f>
        <v>1010</v>
      </c>
      <c r="E15" s="82">
        <f>SUM(E9:E14)</f>
        <v>182.648</v>
      </c>
      <c r="F15" s="83"/>
      <c r="G15" s="83"/>
      <c r="H15" s="84">
        <f>SUM(H9:H14)</f>
        <v>385387.28</v>
      </c>
      <c r="I15" s="84"/>
      <c r="J15" s="82">
        <f>SUM(J13:J14)</f>
        <v>285983.40759999998</v>
      </c>
      <c r="K15" s="85"/>
      <c r="L15" s="81"/>
      <c r="M15" s="83">
        <f>SUM(M9:M14)</f>
        <v>0</v>
      </c>
      <c r="N15" s="82">
        <f>SUM(N9:N14)</f>
        <v>0</v>
      </c>
      <c r="O15" s="83"/>
      <c r="P15" s="83"/>
      <c r="Q15" s="84">
        <f>SUM(Q9:Q14)</f>
        <v>0</v>
      </c>
      <c r="R15" s="84">
        <f>SUM(R9:R14)</f>
        <v>0</v>
      </c>
      <c r="S15" s="84">
        <f>SUM(S9:S14)</f>
        <v>385387.28</v>
      </c>
      <c r="T15" s="82">
        <f>SUM(T13:T14)</f>
        <v>285983.40759999998</v>
      </c>
      <c r="U15" s="82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4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4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4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4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4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4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4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4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4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4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4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4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4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4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4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4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4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4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4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4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4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4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4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4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4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4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4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4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4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4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4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4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4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4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4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4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4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4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  <c r="ALO15" s="34"/>
      <c r="ALP15" s="34"/>
      <c r="ALQ15" s="34"/>
      <c r="ALR15" s="34"/>
      <c r="ALS15" s="34"/>
      <c r="ALT15" s="34"/>
      <c r="ALU15" s="34"/>
      <c r="ALV15" s="34"/>
      <c r="ALW15" s="34"/>
      <c r="ALX15" s="34"/>
      <c r="ALY15" s="34"/>
      <c r="ALZ15" s="34"/>
      <c r="AMA15" s="34"/>
      <c r="AMB15" s="34"/>
      <c r="AMC15" s="34"/>
      <c r="AMD15" s="34"/>
      <c r="AME15" s="34"/>
      <c r="AMF15" s="34"/>
      <c r="AMG15" s="34"/>
      <c r="AMH15" s="34"/>
      <c r="AMI15" s="34"/>
    </row>
    <row r="16" spans="1:1023" s="42" customFormat="1" ht="15" customHeight="1">
      <c r="A16" s="140" t="s">
        <v>190</v>
      </c>
      <c r="B16" s="141"/>
      <c r="C16" s="46"/>
      <c r="D16" s="50">
        <f>D15+D8</f>
        <v>1046</v>
      </c>
      <c r="E16" s="51">
        <f>E15+E8</f>
        <v>197.898</v>
      </c>
      <c r="F16" s="49"/>
      <c r="G16" s="49"/>
      <c r="H16" s="52">
        <f>H15+H8</f>
        <v>450459.03</v>
      </c>
      <c r="I16" s="48">
        <f t="shared" si="8"/>
        <v>3.2449999999999997</v>
      </c>
      <c r="J16" s="52">
        <f>J15+J8</f>
        <v>497141.2363499999</v>
      </c>
      <c r="K16" s="49"/>
      <c r="L16" s="49"/>
      <c r="M16" s="50">
        <f>M15+M8</f>
        <v>0</v>
      </c>
      <c r="N16" s="54">
        <f>N15+N8</f>
        <v>0</v>
      </c>
      <c r="O16" s="52"/>
      <c r="P16" s="49"/>
      <c r="Q16" s="52">
        <f>Q15+Q8</f>
        <v>0</v>
      </c>
      <c r="R16" s="52">
        <f>R15+R8</f>
        <v>0</v>
      </c>
      <c r="S16" s="52">
        <f>S15+S8</f>
        <v>450459.03</v>
      </c>
      <c r="T16" s="52">
        <f>T15+T8</f>
        <v>497141.2363499999</v>
      </c>
      <c r="U16" s="121">
        <f>1-Q16/H16</f>
        <v>1</v>
      </c>
    </row>
    <row r="17" spans="1:21" s="35" customFormat="1" ht="15" hidden="1" customHeight="1">
      <c r="A17" s="34"/>
      <c r="B17" s="55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133" t="s">
        <v>61</v>
      </c>
      <c r="O17" s="133"/>
      <c r="P17" s="133"/>
      <c r="Q17" s="133"/>
      <c r="R17" s="133"/>
      <c r="S17" s="57" t="e">
        <f>H16/Q16</f>
        <v>#DIV/0!</v>
      </c>
      <c r="T17" s="42" t="s">
        <v>62</v>
      </c>
      <c r="U17" s="120"/>
    </row>
    <row r="18" spans="1:21" s="35" customFormat="1" ht="13.5" hidden="1" customHeight="1">
      <c r="A18" s="58"/>
      <c r="B18" s="134"/>
      <c r="C18" s="134"/>
      <c r="D18" s="134"/>
      <c r="E18" s="134"/>
      <c r="F18" s="134"/>
      <c r="G18" s="134"/>
      <c r="H18" s="134"/>
      <c r="I18" s="134"/>
      <c r="J18" s="55"/>
      <c r="K18" s="56"/>
      <c r="L18" s="56"/>
      <c r="M18" s="56"/>
      <c r="N18" s="34"/>
      <c r="O18" s="34"/>
      <c r="P18" s="133" t="s">
        <v>63</v>
      </c>
      <c r="Q18" s="133"/>
      <c r="R18" s="133"/>
      <c r="S18" s="59">
        <f>T16/J16*100</f>
        <v>100</v>
      </c>
      <c r="T18" s="42" t="s">
        <v>64</v>
      </c>
      <c r="U18" s="120"/>
    </row>
    <row r="19" spans="1:21" s="35" customFormat="1" ht="79.5" hidden="1" customHeight="1">
      <c r="A19" s="60"/>
      <c r="B19" s="61"/>
      <c r="C19" s="61"/>
      <c r="D19" s="61"/>
      <c r="E19" s="61"/>
      <c r="F19" s="61"/>
      <c r="G19" s="61"/>
      <c r="H19" s="61"/>
      <c r="I19" s="61"/>
      <c r="J19" s="56"/>
      <c r="K19" s="56"/>
      <c r="L19" s="56"/>
      <c r="M19" s="34"/>
      <c r="N19" s="34"/>
      <c r="O19" s="34"/>
      <c r="P19" s="34"/>
      <c r="Q19" s="39" t="s">
        <v>65</v>
      </c>
      <c r="R19" s="39" t="s">
        <v>66</v>
      </c>
      <c r="S19" s="62" t="s">
        <v>67</v>
      </c>
      <c r="T19" s="34"/>
      <c r="U19" s="120"/>
    </row>
    <row r="20" spans="1:21" s="35" customFormat="1" ht="30" hidden="1">
      <c r="A20" s="63"/>
      <c r="B20" s="64"/>
      <c r="C20" s="63"/>
      <c r="D20" s="63"/>
      <c r="E20" s="60"/>
      <c r="F20" s="65"/>
      <c r="G20" s="60"/>
      <c r="H20" s="65"/>
      <c r="I20" s="65"/>
      <c r="J20" s="56"/>
      <c r="K20" s="34"/>
      <c r="L20" s="34"/>
      <c r="M20" s="34"/>
      <c r="N20" s="34"/>
      <c r="O20" s="34"/>
      <c r="P20" s="66" t="s">
        <v>68</v>
      </c>
      <c r="Q20" s="67">
        <f>SUM(E6:E7)</f>
        <v>15.25</v>
      </c>
      <c r="R20" s="67">
        <f>SUM(N6:N7)</f>
        <v>0</v>
      </c>
      <c r="S20" s="47">
        <f>1-R20/Q20</f>
        <v>1</v>
      </c>
      <c r="T20" s="68">
        <f>1-S20</f>
        <v>0</v>
      </c>
      <c r="U20" s="120"/>
    </row>
    <row r="21" spans="1:21" s="35" customFormat="1" ht="30" hidden="1">
      <c r="A21" s="63"/>
      <c r="B21" s="64"/>
      <c r="C21" s="63"/>
      <c r="D21" s="63"/>
      <c r="E21" s="60"/>
      <c r="F21" s="65"/>
      <c r="G21" s="60"/>
      <c r="H21" s="65"/>
      <c r="I21" s="65"/>
      <c r="J21" s="56"/>
      <c r="K21" s="34"/>
      <c r="L21" s="34"/>
      <c r="M21" s="34"/>
      <c r="N21" s="34"/>
      <c r="O21" s="34"/>
      <c r="P21" s="66" t="s">
        <v>69</v>
      </c>
      <c r="Q21" s="67">
        <f>SUM(E9:E14)</f>
        <v>182.648</v>
      </c>
      <c r="R21" s="67">
        <f>SUM(N9:N14)</f>
        <v>0</v>
      </c>
      <c r="S21" s="67">
        <f>1-R21/Q21</f>
        <v>1</v>
      </c>
      <c r="T21" s="68">
        <f>1-S21</f>
        <v>0</v>
      </c>
      <c r="U21" s="120"/>
    </row>
    <row r="22" spans="1:21" s="35" customFormat="1" ht="15" hidden="1">
      <c r="A22" s="63"/>
      <c r="B22" s="64"/>
      <c r="C22" s="63"/>
      <c r="D22" s="63"/>
      <c r="E22" s="60"/>
      <c r="F22" s="65"/>
      <c r="G22" s="60"/>
      <c r="H22" s="65"/>
      <c r="I22" s="65"/>
      <c r="J22" s="56"/>
      <c r="K22" s="34"/>
      <c r="L22" s="34"/>
      <c r="M22" s="34"/>
      <c r="N22" s="34"/>
      <c r="O22" s="34"/>
      <c r="P22" s="66"/>
      <c r="Q22" s="69"/>
      <c r="R22" s="69"/>
      <c r="S22" s="70"/>
      <c r="T22" s="68"/>
    </row>
    <row r="23" spans="1:21" s="35" customFormat="1" ht="15" hidden="1">
      <c r="A23" s="63"/>
      <c r="B23" s="64"/>
      <c r="C23" s="63"/>
      <c r="D23" s="63"/>
      <c r="E23" s="60"/>
      <c r="F23" s="65"/>
      <c r="G23" s="60"/>
      <c r="H23" s="65"/>
      <c r="I23" s="65"/>
      <c r="J23" s="56"/>
      <c r="K23" s="34"/>
      <c r="L23" s="34"/>
      <c r="M23" s="34"/>
      <c r="N23" s="34"/>
      <c r="O23" s="34"/>
      <c r="P23" s="66"/>
      <c r="Q23" s="69"/>
      <c r="R23" s="69"/>
      <c r="S23" s="70"/>
      <c r="T23" s="68"/>
    </row>
    <row r="24" spans="1:21" s="35" customFormat="1" ht="15" hidden="1">
      <c r="A24" s="63"/>
      <c r="B24" s="64"/>
      <c r="C24" s="63"/>
      <c r="D24" s="63"/>
      <c r="E24" s="60"/>
      <c r="F24" s="65"/>
      <c r="G24" s="60"/>
      <c r="H24" s="65"/>
      <c r="I24" s="65"/>
      <c r="J24" s="56"/>
      <c r="K24" s="34"/>
      <c r="L24" s="34"/>
      <c r="M24" s="34"/>
      <c r="N24" s="34"/>
      <c r="O24" s="34"/>
      <c r="P24" s="66"/>
      <c r="Q24" s="69"/>
      <c r="R24" s="69"/>
      <c r="S24" s="70"/>
      <c r="T24" s="68"/>
    </row>
    <row r="25" spans="1:21" s="35" customFormat="1" ht="195" hidden="1">
      <c r="A25" s="63"/>
      <c r="B25" s="64"/>
      <c r="C25" s="63"/>
      <c r="D25" s="63"/>
      <c r="E25" s="60"/>
      <c r="F25" s="65"/>
      <c r="G25" s="60"/>
      <c r="H25" s="65"/>
      <c r="I25" s="65"/>
      <c r="J25" s="56"/>
      <c r="K25" s="34"/>
      <c r="L25" s="34" t="s">
        <v>70</v>
      </c>
      <c r="M25" s="56" t="s">
        <v>71</v>
      </c>
      <c r="N25" s="34"/>
      <c r="O25" s="34"/>
      <c r="P25" s="56" t="s">
        <v>70</v>
      </c>
      <c r="Q25" s="56" t="s">
        <v>85</v>
      </c>
      <c r="R25" s="56"/>
    </row>
    <row r="26" spans="1:21" s="35" customFormat="1" ht="15" hidden="1">
      <c r="A26" s="63"/>
      <c r="B26" s="64"/>
      <c r="C26" s="63"/>
      <c r="D26" s="63"/>
      <c r="E26" s="60"/>
      <c r="F26" s="65"/>
      <c r="G26" s="60"/>
      <c r="H26" s="65"/>
      <c r="I26" s="65"/>
      <c r="J26" s="56"/>
      <c r="K26" s="34"/>
      <c r="L26" s="34" t="s">
        <v>72</v>
      </c>
      <c r="M26" s="34">
        <v>589</v>
      </c>
      <c r="N26" s="71">
        <f>M26*15.25</f>
        <v>8982.25</v>
      </c>
      <c r="O26" s="34"/>
      <c r="P26" s="34" t="s">
        <v>72</v>
      </c>
      <c r="Q26" s="34">
        <v>170</v>
      </c>
      <c r="R26" s="71">
        <f>Q26*182.648</f>
        <v>31050.16</v>
      </c>
    </row>
    <row r="27" spans="1:21" s="35" customFormat="1" ht="15" hidden="1">
      <c r="A27" s="63"/>
      <c r="B27" s="64"/>
      <c r="C27" s="63"/>
      <c r="D27" s="63"/>
      <c r="E27" s="60"/>
      <c r="F27" s="65"/>
      <c r="G27" s="60"/>
      <c r="H27" s="65"/>
      <c r="I27" s="65"/>
      <c r="J27" s="56"/>
      <c r="K27" s="34"/>
      <c r="L27" s="34" t="s">
        <v>73</v>
      </c>
      <c r="M27" s="34">
        <v>532</v>
      </c>
      <c r="N27" s="71">
        <f t="shared" ref="N27:N38" si="11">M27*15.25</f>
        <v>8113</v>
      </c>
      <c r="O27" s="34"/>
      <c r="P27" s="34" t="s">
        <v>73</v>
      </c>
      <c r="Q27" s="34">
        <v>200</v>
      </c>
      <c r="R27" s="71">
        <f t="shared" ref="R27:R38" si="12">Q27*182.648</f>
        <v>36529.599999999999</v>
      </c>
    </row>
    <row r="28" spans="1:21" s="35" customFormat="1" ht="15" hidden="1">
      <c r="A28" s="63"/>
      <c r="B28" s="64"/>
      <c r="C28" s="63"/>
      <c r="D28" s="63"/>
      <c r="E28" s="60"/>
      <c r="F28" s="65"/>
      <c r="G28" s="60"/>
      <c r="H28" s="65"/>
      <c r="I28" s="65"/>
      <c r="J28" s="56"/>
      <c r="K28" s="34"/>
      <c r="L28" s="34" t="s">
        <v>74</v>
      </c>
      <c r="M28" s="34">
        <v>465</v>
      </c>
      <c r="N28" s="71">
        <f t="shared" si="11"/>
        <v>7091.25</v>
      </c>
      <c r="O28" s="34"/>
      <c r="P28" s="34" t="s">
        <v>74</v>
      </c>
      <c r="Q28" s="34">
        <v>200</v>
      </c>
      <c r="R28" s="71">
        <f t="shared" si="12"/>
        <v>36529.599999999999</v>
      </c>
    </row>
    <row r="29" spans="1:21" s="35" customFormat="1" ht="15" hidden="1">
      <c r="A29" s="63"/>
      <c r="B29" s="64"/>
      <c r="C29" s="72"/>
      <c r="D29" s="63"/>
      <c r="E29" s="60"/>
      <c r="F29" s="65"/>
      <c r="G29" s="60"/>
      <c r="H29" s="65"/>
      <c r="I29" s="65"/>
      <c r="J29" s="56"/>
      <c r="K29" s="34"/>
      <c r="L29" s="34" t="s">
        <v>75</v>
      </c>
      <c r="M29" s="34">
        <v>450</v>
      </c>
      <c r="N29" s="71">
        <f t="shared" si="11"/>
        <v>6862.5</v>
      </c>
      <c r="O29" s="34"/>
      <c r="P29" s="34" t="s">
        <v>75</v>
      </c>
      <c r="Q29" s="34">
        <v>220</v>
      </c>
      <c r="R29" s="71">
        <f t="shared" si="12"/>
        <v>40182.559999999998</v>
      </c>
    </row>
    <row r="30" spans="1:21" s="35" customFormat="1" ht="15" hidden="1">
      <c r="A30" s="63"/>
      <c r="B30" s="64"/>
      <c r="C30" s="63"/>
      <c r="D30" s="63"/>
      <c r="E30" s="60"/>
      <c r="F30" s="65"/>
      <c r="G30" s="60"/>
      <c r="H30" s="65"/>
      <c r="I30" s="65"/>
      <c r="J30" s="56"/>
      <c r="K30" s="34"/>
      <c r="L30" s="34" t="s">
        <v>76</v>
      </c>
      <c r="M30" s="34">
        <v>279</v>
      </c>
      <c r="N30" s="71">
        <f t="shared" si="11"/>
        <v>4254.75</v>
      </c>
      <c r="O30" s="34"/>
      <c r="P30" s="34" t="s">
        <v>76</v>
      </c>
      <c r="Q30" s="34">
        <v>120</v>
      </c>
      <c r="R30" s="71">
        <f t="shared" si="12"/>
        <v>21917.759999999998</v>
      </c>
    </row>
    <row r="31" spans="1:21" s="35" customFormat="1" ht="15" hidden="1">
      <c r="A31" s="63"/>
      <c r="B31" s="64"/>
      <c r="C31" s="72"/>
      <c r="D31" s="63"/>
      <c r="E31" s="60"/>
      <c r="F31" s="65"/>
      <c r="G31" s="60"/>
      <c r="H31" s="65"/>
      <c r="I31" s="65"/>
      <c r="J31" s="56"/>
      <c r="K31" s="34"/>
      <c r="L31" s="34" t="s">
        <v>77</v>
      </c>
      <c r="M31" s="34">
        <v>60</v>
      </c>
      <c r="N31" s="71">
        <f t="shared" si="11"/>
        <v>915</v>
      </c>
      <c r="O31" s="34"/>
      <c r="P31" s="34" t="s">
        <v>77</v>
      </c>
      <c r="Q31" s="34">
        <v>120</v>
      </c>
      <c r="R31" s="71">
        <f t="shared" si="12"/>
        <v>21917.759999999998</v>
      </c>
    </row>
    <row r="32" spans="1:21" s="35" customFormat="1" ht="15" hidden="1">
      <c r="A32" s="63"/>
      <c r="B32" s="64"/>
      <c r="C32" s="72"/>
      <c r="D32" s="63"/>
      <c r="E32" s="60"/>
      <c r="F32" s="65"/>
      <c r="G32" s="60"/>
      <c r="H32" s="65"/>
      <c r="I32" s="65"/>
      <c r="J32" s="56"/>
      <c r="K32" s="34"/>
      <c r="L32" s="34" t="s">
        <v>78</v>
      </c>
      <c r="M32" s="73" t="s">
        <v>1</v>
      </c>
      <c r="N32" s="74" t="s">
        <v>1</v>
      </c>
      <c r="O32" s="34"/>
      <c r="P32" s="34" t="s">
        <v>78</v>
      </c>
      <c r="Q32" s="73">
        <v>80</v>
      </c>
      <c r="R32" s="71">
        <f t="shared" si="12"/>
        <v>14611.84</v>
      </c>
    </row>
    <row r="33" spans="1:18" s="35" customFormat="1" ht="15" hidden="1">
      <c r="A33" s="63"/>
      <c r="B33" s="64"/>
      <c r="C33" s="63"/>
      <c r="D33" s="63"/>
      <c r="E33" s="60"/>
      <c r="F33" s="65"/>
      <c r="G33" s="60"/>
      <c r="H33" s="65"/>
      <c r="I33" s="65"/>
      <c r="J33" s="56"/>
      <c r="K33" s="34"/>
      <c r="L33" s="34" t="s">
        <v>79</v>
      </c>
      <c r="M33" s="34">
        <v>180</v>
      </c>
      <c r="N33" s="71">
        <f t="shared" si="11"/>
        <v>2745</v>
      </c>
      <c r="O33" s="34"/>
      <c r="P33" s="34" t="s">
        <v>79</v>
      </c>
      <c r="Q33" s="34">
        <v>120</v>
      </c>
      <c r="R33" s="71">
        <f t="shared" si="12"/>
        <v>21917.759999999998</v>
      </c>
    </row>
    <row r="34" spans="1:18" s="35" customFormat="1" ht="15" hidden="1">
      <c r="A34" s="63"/>
      <c r="B34" s="64"/>
      <c r="C34" s="63"/>
      <c r="D34" s="63"/>
      <c r="E34" s="60"/>
      <c r="F34" s="65"/>
      <c r="G34" s="60"/>
      <c r="H34" s="65"/>
      <c r="I34" s="65"/>
      <c r="J34" s="56"/>
      <c r="K34" s="34"/>
      <c r="L34" s="34" t="s">
        <v>80</v>
      </c>
      <c r="M34" s="34">
        <v>270</v>
      </c>
      <c r="N34" s="71">
        <f t="shared" si="11"/>
        <v>4117.5</v>
      </c>
      <c r="O34" s="34"/>
      <c r="P34" s="34" t="s">
        <v>80</v>
      </c>
      <c r="Q34" s="34">
        <v>220</v>
      </c>
      <c r="R34" s="71">
        <f t="shared" si="12"/>
        <v>40182.559999999998</v>
      </c>
    </row>
    <row r="35" spans="1:18" s="35" customFormat="1" ht="15" hidden="1">
      <c r="A35" s="63"/>
      <c r="B35" s="64"/>
      <c r="C35" s="63"/>
      <c r="D35" s="63"/>
      <c r="E35" s="60"/>
      <c r="F35" s="65"/>
      <c r="G35" s="60"/>
      <c r="H35" s="65"/>
      <c r="I35" s="65"/>
      <c r="J35" s="56"/>
      <c r="K35" s="34"/>
      <c r="L35" s="34" t="s">
        <v>81</v>
      </c>
      <c r="M35" s="34">
        <v>403</v>
      </c>
      <c r="N35" s="71">
        <f t="shared" si="11"/>
        <v>6145.75</v>
      </c>
      <c r="O35" s="34"/>
      <c r="P35" s="34" t="s">
        <v>81</v>
      </c>
      <c r="Q35" s="34">
        <v>230</v>
      </c>
      <c r="R35" s="71">
        <f t="shared" si="12"/>
        <v>42009.04</v>
      </c>
    </row>
    <row r="36" spans="1:18" s="35" customFormat="1" ht="15" hidden="1">
      <c r="A36" s="63"/>
      <c r="B36" s="64"/>
      <c r="C36" s="63"/>
      <c r="D36" s="63"/>
      <c r="E36" s="60"/>
      <c r="F36" s="65"/>
      <c r="G36" s="60"/>
      <c r="H36" s="65"/>
      <c r="I36" s="65"/>
      <c r="J36" s="56"/>
      <c r="K36" s="34"/>
      <c r="L36" s="34" t="s">
        <v>82</v>
      </c>
      <c r="M36" s="34">
        <v>450</v>
      </c>
      <c r="N36" s="71">
        <f t="shared" si="11"/>
        <v>6862.5</v>
      </c>
      <c r="O36" s="34"/>
      <c r="P36" s="34" t="s">
        <v>82</v>
      </c>
      <c r="Q36" s="34">
        <v>200</v>
      </c>
      <c r="R36" s="71">
        <f t="shared" si="12"/>
        <v>36529.599999999999</v>
      </c>
    </row>
    <row r="37" spans="1:18" s="35" customFormat="1" ht="15" hidden="1">
      <c r="A37" s="63"/>
      <c r="B37" s="64"/>
      <c r="C37" s="63"/>
      <c r="D37" s="63"/>
      <c r="E37" s="60"/>
      <c r="F37" s="65"/>
      <c r="G37" s="60"/>
      <c r="H37" s="65"/>
      <c r="I37" s="65"/>
      <c r="J37" s="56"/>
      <c r="K37" s="34"/>
      <c r="L37" s="34" t="s">
        <v>83</v>
      </c>
      <c r="M37" s="34">
        <v>589</v>
      </c>
      <c r="N37" s="71">
        <f t="shared" si="11"/>
        <v>8982.25</v>
      </c>
      <c r="O37" s="34"/>
      <c r="P37" s="34" t="s">
        <v>83</v>
      </c>
      <c r="Q37" s="34">
        <v>230</v>
      </c>
      <c r="R37" s="71">
        <f t="shared" si="12"/>
        <v>42009.04</v>
      </c>
    </row>
    <row r="38" spans="1:18" s="35" customFormat="1" ht="15" hidden="1">
      <c r="A38" s="63"/>
      <c r="B38" s="64"/>
      <c r="C38" s="63"/>
      <c r="D38" s="63"/>
      <c r="E38" s="60"/>
      <c r="F38" s="65"/>
      <c r="G38" s="60"/>
      <c r="H38" s="65"/>
      <c r="I38" s="65"/>
      <c r="J38" s="56"/>
      <c r="K38" s="34"/>
      <c r="L38" s="34" t="s">
        <v>84</v>
      </c>
      <c r="M38" s="77">
        <v>4267</v>
      </c>
      <c r="N38" s="71">
        <f t="shared" si="11"/>
        <v>65071.75</v>
      </c>
      <c r="O38" s="34"/>
      <c r="P38" s="34" t="s">
        <v>84</v>
      </c>
      <c r="Q38" s="77">
        <v>2110</v>
      </c>
      <c r="R38" s="71">
        <f t="shared" si="12"/>
        <v>385387.27999999997</v>
      </c>
    </row>
    <row r="39" spans="1:18" s="35" customFormat="1" ht="15">
      <c r="A39" s="63"/>
      <c r="B39" s="64"/>
      <c r="C39" s="63"/>
      <c r="D39" s="63"/>
      <c r="E39" s="60"/>
      <c r="F39" s="65"/>
      <c r="G39" s="60"/>
      <c r="H39" s="65"/>
      <c r="I39" s="65"/>
      <c r="J39" s="56"/>
      <c r="K39" s="34"/>
      <c r="L39" s="34"/>
      <c r="M39" s="34"/>
      <c r="N39" s="34"/>
      <c r="O39" s="34"/>
      <c r="P39" s="34"/>
      <c r="Q39" s="34"/>
    </row>
    <row r="40" spans="1:18" s="35" customFormat="1" ht="15">
      <c r="A40" s="63"/>
      <c r="B40" s="64"/>
      <c r="C40" s="63"/>
      <c r="D40" s="63"/>
      <c r="E40" s="60"/>
      <c r="F40" s="65"/>
      <c r="G40" s="60"/>
      <c r="H40" s="65"/>
      <c r="I40" s="65"/>
      <c r="J40" s="56"/>
      <c r="K40" s="34"/>
      <c r="L40" s="34"/>
      <c r="M40" s="34"/>
      <c r="N40" s="34"/>
      <c r="O40" s="34"/>
      <c r="P40" s="34"/>
      <c r="Q40" s="34"/>
    </row>
    <row r="41" spans="1:18" s="35" customFormat="1" ht="15">
      <c r="A41" s="63"/>
      <c r="B41" s="64"/>
      <c r="C41" s="63"/>
      <c r="D41" s="63"/>
      <c r="E41" s="60"/>
      <c r="F41" s="65"/>
      <c r="G41" s="60"/>
      <c r="H41" s="65"/>
      <c r="I41" s="65"/>
      <c r="J41" s="56"/>
      <c r="K41" s="56"/>
      <c r="O41" s="80"/>
      <c r="P41" s="80"/>
      <c r="Q41" s="34"/>
    </row>
    <row r="42" spans="1:18" s="35" customFormat="1" ht="15">
      <c r="A42" s="63"/>
      <c r="B42" s="64"/>
      <c r="C42" s="63"/>
      <c r="D42" s="63"/>
      <c r="E42" s="60"/>
      <c r="F42" s="65"/>
      <c r="G42" s="60"/>
      <c r="H42" s="65"/>
      <c r="I42" s="65"/>
      <c r="J42" s="56"/>
      <c r="K42" s="56"/>
      <c r="O42" s="34"/>
      <c r="P42" s="34"/>
      <c r="Q42" s="34"/>
    </row>
    <row r="43" spans="1:18" s="35" customFormat="1" ht="15">
      <c r="A43" s="58"/>
      <c r="B43" s="78"/>
      <c r="C43" s="60"/>
      <c r="D43" s="60"/>
      <c r="E43" s="60"/>
      <c r="F43" s="79"/>
      <c r="G43" s="78"/>
      <c r="H43" s="79"/>
      <c r="I43" s="79"/>
      <c r="J43" s="56"/>
      <c r="K43" s="56"/>
      <c r="O43" s="80"/>
      <c r="P43" s="80"/>
      <c r="Q43" s="34"/>
    </row>
    <row r="44" spans="1:18" s="35" customFormat="1" ht="18.75" customHeight="1"/>
    <row r="45" spans="1:18" s="35" customFormat="1"/>
    <row r="46" spans="1:18" s="35" customFormat="1"/>
    <row r="47" spans="1:18" s="35" customFormat="1"/>
    <row r="48" spans="1:1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</sheetData>
  <mergeCells count="14">
    <mergeCell ref="U3:U4"/>
    <mergeCell ref="B1:M1"/>
    <mergeCell ref="D2:H2"/>
    <mergeCell ref="B3:J3"/>
    <mergeCell ref="K3:R3"/>
    <mergeCell ref="T3:T4"/>
    <mergeCell ref="S3:S4"/>
    <mergeCell ref="A3:A5"/>
    <mergeCell ref="N17:R17"/>
    <mergeCell ref="B18:I18"/>
    <mergeCell ref="P18:R18"/>
    <mergeCell ref="A8:B8"/>
    <mergeCell ref="A16:B16"/>
    <mergeCell ref="A15:B15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108"/>
  <sheetViews>
    <sheetView zoomScale="85" zoomScaleNormal="85" workbookViewId="0">
      <selection activeCell="D4" sqref="D4"/>
    </sheetView>
  </sheetViews>
  <sheetFormatPr defaultRowHeight="12.75"/>
  <cols>
    <col min="1" max="1" width="12.85546875" style="12" customWidth="1"/>
    <col min="2" max="7" width="13.85546875" style="12" customWidth="1"/>
    <col min="8" max="9" width="13.85546875" style="12" hidden="1" customWidth="1"/>
    <col min="10" max="10" width="13.85546875" style="12" customWidth="1"/>
  </cols>
  <sheetData>
    <row r="1" spans="1:11">
      <c r="A1" s="12" t="s">
        <v>17</v>
      </c>
    </row>
    <row r="2" spans="1:11" s="12" customFormat="1" ht="30" customHeight="1">
      <c r="A2" s="132" t="s">
        <v>91</v>
      </c>
      <c r="B2" s="132"/>
      <c r="C2" s="132"/>
      <c r="D2" s="132"/>
      <c r="E2" s="132"/>
      <c r="F2" s="132"/>
      <c r="G2" s="132"/>
      <c r="H2" s="132"/>
      <c r="I2" s="132"/>
      <c r="J2" s="132"/>
    </row>
    <row r="4" spans="1:11">
      <c r="A4" s="12" t="s">
        <v>90</v>
      </c>
      <c r="C4" s="106">
        <f>2.75*1.18</f>
        <v>3.2449999999999997</v>
      </c>
      <c r="D4" s="12" t="s">
        <v>189</v>
      </c>
    </row>
    <row r="6" spans="1:11" ht="24" customHeight="1">
      <c r="A6" s="148" t="s">
        <v>27</v>
      </c>
      <c r="B6" s="148"/>
      <c r="C6" s="148"/>
      <c r="D6" s="148"/>
      <c r="E6" s="148"/>
      <c r="F6" s="148"/>
      <c r="G6" s="148"/>
      <c r="H6" s="148"/>
      <c r="I6" s="148"/>
      <c r="J6" s="148"/>
      <c r="K6" s="8"/>
    </row>
    <row r="8" spans="1:11">
      <c r="A8" s="14" t="s">
        <v>16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  <c r="H8" s="14" t="s">
        <v>13</v>
      </c>
      <c r="I8" s="14" t="s">
        <v>14</v>
      </c>
    </row>
    <row r="9" spans="1:11" ht="51">
      <c r="A9" s="15" t="s">
        <v>15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  <c r="H9" s="16">
        <v>8.3000000000000004E-2</v>
      </c>
      <c r="I9" s="16">
        <v>8.3000000000000004E-2</v>
      </c>
    </row>
    <row r="10" spans="1:11" ht="51">
      <c r="A10" s="17" t="s">
        <v>40</v>
      </c>
      <c r="B10" s="18">
        <f>C4*(B9+1)</f>
        <v>3.4883749999999996</v>
      </c>
      <c r="C10" s="18">
        <f>B10*(C9+1)</f>
        <v>3.7430263749999995</v>
      </c>
      <c r="D10" s="18">
        <f t="shared" ref="D10:I10" si="0">C10*(D9+1)</f>
        <v>3.9900661157499995</v>
      </c>
      <c r="E10" s="18">
        <f t="shared" si="0"/>
        <v>4.2534104793894993</v>
      </c>
      <c r="F10" s="18">
        <f t="shared" si="0"/>
        <v>4.5341355710292062</v>
      </c>
      <c r="G10" s="18">
        <f t="shared" si="0"/>
        <v>4.8333885187171344</v>
      </c>
      <c r="H10" s="18">
        <f t="shared" si="0"/>
        <v>5.2345597657706566</v>
      </c>
      <c r="I10" s="18">
        <f t="shared" si="0"/>
        <v>5.6690282263296208</v>
      </c>
    </row>
    <row r="13" spans="1:11">
      <c r="A13" s="12" t="s">
        <v>18</v>
      </c>
    </row>
    <row r="14" spans="1:11">
      <c r="A14" s="12" t="s">
        <v>19</v>
      </c>
    </row>
    <row r="15" spans="1:11">
      <c r="A15" s="14" t="s">
        <v>16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>
        <v>2022</v>
      </c>
      <c r="H15" s="19">
        <v>2021</v>
      </c>
      <c r="I15" s="19">
        <v>2022</v>
      </c>
      <c r="J15" s="19" t="s">
        <v>20</v>
      </c>
    </row>
    <row r="16" spans="1:11">
      <c r="A16" s="20" t="s">
        <v>21</v>
      </c>
      <c r="B16" s="21">
        <f>'Тех. предложение 2'!$N$8*'Ком. предложение 2'!$A$50+'Тех. предложение 2'!$N$15*'Ком. предложение 2'!$A$72</f>
        <v>0</v>
      </c>
      <c r="C16" s="21">
        <f>'Тех. предложение 2'!$N$8*'Ком. предложение 2'!$A$50+'Тех. предложение 2'!$N$15*'Ком. предложение 2'!$A$72</f>
        <v>0</v>
      </c>
      <c r="D16" s="21">
        <f>'Тех. предложение 2'!$N$8*'Ком. предложение 2'!$A$50+'Тех. предложение 2'!$N$15*'Ком. предложение 2'!$A$72</f>
        <v>0</v>
      </c>
      <c r="E16" s="21">
        <f>'Тех. предложение 2'!$N$8*'Ком. предложение 2'!$A$50+'Тех. предложение 2'!$N$15*'Ком. предложение 2'!$A$72</f>
        <v>0</v>
      </c>
      <c r="F16" s="21">
        <f>'Тех. предложение 2'!$N$8*'Ком. предложение 2'!$A$50+'Тех. предложение 2'!$N$15*'Ком. предложение 2'!$A$72</f>
        <v>0</v>
      </c>
      <c r="G16" s="21">
        <f>'Тех. предложение 2'!$N$8*'Ком. предложение 2'!$A$50+'Тех. предложение 2'!$N$15*'Ком. предложение 2'!$A$72</f>
        <v>0</v>
      </c>
      <c r="H16" s="21">
        <v>0</v>
      </c>
      <c r="I16" s="21">
        <v>0</v>
      </c>
      <c r="J16" s="21" t="s">
        <v>1</v>
      </c>
    </row>
    <row r="17" spans="1:10">
      <c r="A17" s="20" t="s">
        <v>22</v>
      </c>
      <c r="B17" s="21">
        <f>'Тех. предложение 2'!$N$8*'Ком. предложение 2'!$B$50+'Тех. предложение 2'!$N$15*'Ком. предложение 2'!$B$72</f>
        <v>0</v>
      </c>
      <c r="C17" s="21">
        <f>'Тех. предложение 2'!$N$8*'Ком. предложение 2'!$B$50+'Тех. предложение 2'!$N$15*'Ком. предложение 2'!$B$72</f>
        <v>0</v>
      </c>
      <c r="D17" s="21">
        <f>'Тех. предложение 2'!$N$8*'Ком. предложение 2'!$B$50+'Тех. предложение 2'!$N$15*'Ком. предложение 2'!$B$72</f>
        <v>0</v>
      </c>
      <c r="E17" s="21">
        <f>'Тех. предложение 2'!$N$8*'Ком. предложение 2'!$B$50+'Тех. предложение 2'!$N$15*'Ком. предложение 2'!$B$72</f>
        <v>0</v>
      </c>
      <c r="F17" s="21">
        <f>'Тех. предложение 2'!$N$8*'Ком. предложение 2'!$B$50+'Тех. предложение 2'!$N$15*'Ком. предложение 2'!$B$72</f>
        <v>0</v>
      </c>
      <c r="G17" s="21">
        <f>'Тех. предложение 2'!$N$8*'Ком. предложение 2'!$B$50+'Тех. предложение 2'!$N$15*'Ком. предложение 2'!$B$72</f>
        <v>0</v>
      </c>
      <c r="H17" s="21">
        <v>0</v>
      </c>
      <c r="I17" s="21">
        <v>0</v>
      </c>
      <c r="J17" s="21" t="s">
        <v>1</v>
      </c>
    </row>
    <row r="18" spans="1:10">
      <c r="A18" s="20" t="s">
        <v>23</v>
      </c>
      <c r="B18" s="22">
        <f>'Тех. предложение 2'!$N$8*'Ком. предложение 2'!$C$50+'Тех. предложение 2'!$N$15*'Ком. предложение 2'!$C$72</f>
        <v>0</v>
      </c>
      <c r="C18" s="22">
        <f>'Тех. предложение 2'!$N$8*'Ком. предложение 2'!$C$50+'Тех. предложение 2'!$N$15*'Ком. предложение 2'!$C$72</f>
        <v>0</v>
      </c>
      <c r="D18" s="22">
        <f>'Тех. предложение 2'!$N$8*'Ком. предложение 2'!$C$50+'Тех. предложение 2'!$N$15*'Ком. предложение 2'!$C$72</f>
        <v>0</v>
      </c>
      <c r="E18" s="22">
        <f>'Тех. предложение 2'!$N$8*'Ком. предложение 2'!$C$50+'Тех. предложение 2'!$N$15*'Ком. предложение 2'!$C$72</f>
        <v>0</v>
      </c>
      <c r="F18" s="22">
        <f>'Тех. предложение 2'!$N$8*'Ком. предложение 2'!$C$50+'Тех. предложение 2'!$N$15*'Ком. предложение 2'!$C$72</f>
        <v>0</v>
      </c>
      <c r="G18" s="22">
        <f>'Тех. предложение 2'!$N$8*'Ком. предложение 2'!$C$50+'Тех. предложение 2'!$N$15*'Ком. предложение 2'!$C$72</f>
        <v>0</v>
      </c>
      <c r="H18" s="22">
        <v>0</v>
      </c>
      <c r="I18" s="22">
        <v>0</v>
      </c>
      <c r="J18" s="21" t="s">
        <v>1</v>
      </c>
    </row>
    <row r="19" spans="1:10">
      <c r="A19" s="20" t="s">
        <v>24</v>
      </c>
      <c r="B19" s="21">
        <f>'Тех. предложение 2'!$N$8*'Ком. предложение 2'!$D$50+'Тех. предложение 2'!$N$15*'Ком. предложение 2'!$D$72</f>
        <v>0</v>
      </c>
      <c r="C19" s="21">
        <f>'Тех. предложение 2'!$N$8*'Ком. предложение 2'!$D$50+'Тех. предложение 2'!$N$15*'Ком. предложение 2'!$D$72</f>
        <v>0</v>
      </c>
      <c r="D19" s="21">
        <f>'Тех. предложение 2'!$N$8*'Ком. предложение 2'!$D$50+'Тех. предложение 2'!$N$15*'Ком. предложение 2'!$D$72</f>
        <v>0</v>
      </c>
      <c r="E19" s="21">
        <f>'Тех. предложение 2'!$N$8*'Ком. предложение 2'!$D$50+'Тех. предложение 2'!$N$15*'Ком. предложение 2'!$D$72</f>
        <v>0</v>
      </c>
      <c r="F19" s="21">
        <f>'Тех. предложение 2'!$N$8*'Ком. предложение 2'!$D$50+'Тех. предложение 2'!$N$15*'Ком. предложение 2'!$D$72</f>
        <v>0</v>
      </c>
      <c r="G19" s="21">
        <f>'Тех. предложение 2'!$N$8*'Ком. предложение 2'!$D$50+'Тех. предложение 2'!$N$15*'Ком. предложение 2'!$D$72</f>
        <v>0</v>
      </c>
      <c r="H19" s="21">
        <v>0</v>
      </c>
      <c r="I19" s="21">
        <v>0</v>
      </c>
      <c r="J19" s="21" t="s">
        <v>1</v>
      </c>
    </row>
    <row r="20" spans="1:10">
      <c r="A20" s="20" t="s">
        <v>25</v>
      </c>
      <c r="B20" s="21">
        <f>SUM(B16:B19)</f>
        <v>0</v>
      </c>
      <c r="C20" s="21">
        <f t="shared" ref="C20:I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>SUM(B20:I20)</f>
        <v>0</v>
      </c>
    </row>
    <row r="21" spans="1:10">
      <c r="B21" s="23"/>
      <c r="C21" s="23"/>
      <c r="D21" s="23"/>
      <c r="E21" s="23"/>
      <c r="F21" s="23"/>
      <c r="G21" s="23"/>
      <c r="H21" s="23"/>
      <c r="I21" s="23"/>
      <c r="J21" s="23"/>
    </row>
    <row r="22" spans="1:10">
      <c r="A22" s="12" t="s">
        <v>26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>
      <c r="A23" s="14" t="s">
        <v>16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>
        <v>2022</v>
      </c>
      <c r="H23" s="19">
        <v>2021</v>
      </c>
      <c r="I23" s="19">
        <v>2022</v>
      </c>
      <c r="J23" s="19" t="s">
        <v>20</v>
      </c>
    </row>
    <row r="24" spans="1:10">
      <c r="A24" s="20" t="s">
        <v>21</v>
      </c>
      <c r="B24" s="22">
        <f>B16*'Ком. предложение 2'!$B$10</f>
        <v>0</v>
      </c>
      <c r="C24" s="22">
        <f>C16*'Ком. предложение 2'!$C$10</f>
        <v>0</v>
      </c>
      <c r="D24" s="21">
        <f>D16*'Ком. предложение 2'!$D$10</f>
        <v>0</v>
      </c>
      <c r="E24" s="21">
        <f>E16*'Ком. предложение 2'!$E$10</f>
        <v>0</v>
      </c>
      <c r="F24" s="21">
        <f>F16*'Ком. предложение 2'!$F$10</f>
        <v>0</v>
      </c>
      <c r="G24" s="21">
        <f>G16*'Ком. предложение 2'!$G$10</f>
        <v>0</v>
      </c>
      <c r="H24" s="21">
        <f>H16*'Ком. предложение 2'!$G$10</f>
        <v>0</v>
      </c>
      <c r="I24" s="21">
        <f>I16*'Ком. предложение 2'!$H$10</f>
        <v>0</v>
      </c>
      <c r="J24" s="21" t="s">
        <v>1</v>
      </c>
    </row>
    <row r="25" spans="1:10">
      <c r="A25" s="20" t="s">
        <v>22</v>
      </c>
      <c r="B25" s="22">
        <f>B17*'Ком. предложение 2'!$B$10</f>
        <v>0</v>
      </c>
      <c r="C25" s="22">
        <f>C17*'Ком. предложение 2'!$C$10</f>
        <v>0</v>
      </c>
      <c r="D25" s="21">
        <f>D17*'Ком. предложение 2'!$D$10</f>
        <v>0</v>
      </c>
      <c r="E25" s="21">
        <f>E17*'Ком. предложение 2'!$E$10</f>
        <v>0</v>
      </c>
      <c r="F25" s="21">
        <f>F17*'Ком. предложение 2'!$F$10</f>
        <v>0</v>
      </c>
      <c r="G25" s="21">
        <f>G17*'Ком. предложение 2'!$G$10</f>
        <v>0</v>
      </c>
      <c r="H25" s="21">
        <f>H17*'Ком. предложение 2'!$G$10</f>
        <v>0</v>
      </c>
      <c r="I25" s="21">
        <f>I17*'Ком. предложение 2'!$H$10</f>
        <v>0</v>
      </c>
      <c r="J25" s="21" t="s">
        <v>1</v>
      </c>
    </row>
    <row r="26" spans="1:10">
      <c r="A26" s="20" t="s">
        <v>23</v>
      </c>
      <c r="B26" s="22">
        <f>B18*'Ком. предложение 2'!$C$10</f>
        <v>0</v>
      </c>
      <c r="C26" s="21">
        <f>C18*'Ком. предложение 2'!$D$10</f>
        <v>0</v>
      </c>
      <c r="D26" s="21">
        <f>D18*'Ком. предложение 2'!$E$10</f>
        <v>0</v>
      </c>
      <c r="E26" s="21">
        <f>E18*'Ком. предложение 2'!$F$10</f>
        <v>0</v>
      </c>
      <c r="F26" s="21">
        <f>F18*'Ком. предложение 2'!$G$10</f>
        <v>0</v>
      </c>
      <c r="G26" s="21">
        <f>G18*'Ком. предложение 2'!$G$10</f>
        <v>0</v>
      </c>
      <c r="H26" s="21">
        <f>H18*'Ком. предложение 2'!$H$10</f>
        <v>0</v>
      </c>
      <c r="I26" s="21">
        <f>I18*'Ком. предложение 2'!$I$10</f>
        <v>0</v>
      </c>
      <c r="J26" s="21" t="s">
        <v>1</v>
      </c>
    </row>
    <row r="27" spans="1:10">
      <c r="A27" s="20" t="s">
        <v>24</v>
      </c>
      <c r="B27" s="22">
        <f>B19*'Ком. предложение 2'!$C$10</f>
        <v>0</v>
      </c>
      <c r="C27" s="21">
        <f>C19*'Ком. предложение 2'!$D$10</f>
        <v>0</v>
      </c>
      <c r="D27" s="21">
        <f>D19*'Ком. предложение 2'!$E$10</f>
        <v>0</v>
      </c>
      <c r="E27" s="21">
        <f>E19*'Ком. предложение 2'!$F$10</f>
        <v>0</v>
      </c>
      <c r="F27" s="21">
        <f>F19*'Ком. предложение 2'!$G$10</f>
        <v>0</v>
      </c>
      <c r="G27" s="21">
        <f>G19*'Ком. предложение 2'!$G$10</f>
        <v>0</v>
      </c>
      <c r="H27" s="21">
        <f>H19*'Ком. предложение 2'!$H$10</f>
        <v>0</v>
      </c>
      <c r="I27" s="21">
        <v>0</v>
      </c>
      <c r="J27" s="21" t="s">
        <v>1</v>
      </c>
    </row>
    <row r="28" spans="1:10">
      <c r="A28" s="20" t="s">
        <v>25</v>
      </c>
      <c r="B28" s="21">
        <f>SUM(B24:B27)</f>
        <v>0</v>
      </c>
      <c r="C28" s="21">
        <f t="shared" ref="C28:I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 t="shared" si="2"/>
        <v>0</v>
      </c>
      <c r="H28" s="21">
        <f t="shared" si="2"/>
        <v>0</v>
      </c>
      <c r="I28" s="21">
        <f t="shared" si="2"/>
        <v>0</v>
      </c>
      <c r="J28" s="21">
        <f>SUM(B28:I28)</f>
        <v>0</v>
      </c>
    </row>
    <row r="31" spans="1:10">
      <c r="A31" s="12" t="s">
        <v>28</v>
      </c>
    </row>
    <row r="32" spans="1:10">
      <c r="A32" s="12" t="s">
        <v>38</v>
      </c>
    </row>
    <row r="33" spans="1:10">
      <c r="A33" s="14" t="s">
        <v>16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>
        <v>2022</v>
      </c>
      <c r="H33" s="19">
        <v>2021</v>
      </c>
      <c r="I33" s="19">
        <v>2022</v>
      </c>
      <c r="J33" s="19" t="s">
        <v>20</v>
      </c>
    </row>
    <row r="34" spans="1:10">
      <c r="A34" s="20" t="s">
        <v>21</v>
      </c>
      <c r="B34" s="21">
        <f>$A$50*('Тех. предложение 2'!$E$8-'Тех. предложение 2'!$N$8)</f>
        <v>24186.5</v>
      </c>
      <c r="C34" s="21">
        <f>$A$50*('Тех. предложение 2'!$E$8-'Тех. предложение 2'!$N$8)</f>
        <v>24186.5</v>
      </c>
      <c r="D34" s="21">
        <f>$A$50*('Тех. предложение 2'!$E$8-'Тех. предложение 2'!$N$8)</f>
        <v>24186.5</v>
      </c>
      <c r="E34" s="21">
        <f>$A$50*('Тех. предложение 2'!$E$8-'Тех. предложение 2'!$N$8)</f>
        <v>24186.5</v>
      </c>
      <c r="F34" s="21">
        <f>$A$50*('Тех. предложение 2'!$E$8-'Тех. предложение 2'!$N$8)</f>
        <v>24186.5</v>
      </c>
      <c r="G34" s="21">
        <f>$A$50*('Тех. предложение 2'!$E$8-'Тех. предложение 2'!$N$8)</f>
        <v>24186.5</v>
      </c>
      <c r="H34" s="21">
        <v>0</v>
      </c>
      <c r="I34" s="21">
        <v>0</v>
      </c>
      <c r="J34" s="21" t="s">
        <v>1</v>
      </c>
    </row>
    <row r="35" spans="1:10">
      <c r="A35" s="20" t="s">
        <v>22</v>
      </c>
      <c r="B35" s="21">
        <f>$B$50*('Тех. предложение 2'!$E$8-'Тех. предложение 2'!$N$8)</f>
        <v>12032.25</v>
      </c>
      <c r="C35" s="21">
        <f>$B$50*('Тех. предложение 2'!$E$8-'Тех. предложение 2'!$N$8)</f>
        <v>12032.25</v>
      </c>
      <c r="D35" s="21">
        <f>$B$50*('Тех. предложение 2'!$E$8-'Тех. предложение 2'!$N$8)</f>
        <v>12032.25</v>
      </c>
      <c r="E35" s="21">
        <f>$B$50*('Тех. предложение 2'!$E$8-'Тех. предложение 2'!$N$8)</f>
        <v>12032.25</v>
      </c>
      <c r="F35" s="21">
        <f>$B$50*('Тех. предложение 2'!$E$8-'Тех. предложение 2'!$N$8)</f>
        <v>12032.25</v>
      </c>
      <c r="G35" s="21">
        <f>$B$50*('Тех. предложение 2'!$E$8-'Тех. предложение 2'!$N$8)</f>
        <v>12032.25</v>
      </c>
      <c r="H35" s="21">
        <v>0</v>
      </c>
      <c r="I35" s="21">
        <v>0</v>
      </c>
      <c r="J35" s="21" t="s">
        <v>1</v>
      </c>
    </row>
    <row r="36" spans="1:10">
      <c r="A36" s="20" t="s">
        <v>23</v>
      </c>
      <c r="B36" s="21">
        <f>$C$50*('Тех. предложение 2'!$E$8-'Тех. предложение 2'!$N$8)</f>
        <v>6862.5</v>
      </c>
      <c r="C36" s="21">
        <f>$C$50*('Тех. предложение 2'!$E$8-'Тех. предложение 2'!$N$8)</f>
        <v>6862.5</v>
      </c>
      <c r="D36" s="21">
        <f>$C$50*('Тех. предложение 2'!$E$8-'Тех. предложение 2'!$N$8)</f>
        <v>6862.5</v>
      </c>
      <c r="E36" s="21">
        <f>$C$50*('Тех. предложение 2'!$E$8-'Тех. предложение 2'!$N$8)</f>
        <v>6862.5</v>
      </c>
      <c r="F36" s="21">
        <f>$C$50*('Тех. предложение 2'!$E$8-'Тех. предложение 2'!$N$8)</f>
        <v>6862.5</v>
      </c>
      <c r="G36" s="21">
        <f>$C$50*('Тех. предложение 2'!$E$8-'Тех. предложение 2'!$N$8)</f>
        <v>6862.5</v>
      </c>
      <c r="H36" s="21">
        <v>0</v>
      </c>
      <c r="I36" s="21">
        <v>0</v>
      </c>
      <c r="J36" s="21" t="s">
        <v>1</v>
      </c>
    </row>
    <row r="37" spans="1:10">
      <c r="A37" s="20" t="s">
        <v>24</v>
      </c>
      <c r="B37" s="21">
        <f>$D$50*('Тех. предложение 2'!$E$8-'Тех. предложение 2'!$N$8)</f>
        <v>21990.5</v>
      </c>
      <c r="C37" s="21">
        <f>$D$50*('Тех. предложение 2'!$E$8-'Тех. предложение 2'!$N$8)</f>
        <v>21990.5</v>
      </c>
      <c r="D37" s="21">
        <f>$D$50*('Тех. предложение 2'!$E$8-'Тех. предложение 2'!$N$8)</f>
        <v>21990.5</v>
      </c>
      <c r="E37" s="21">
        <f>$D$50*('Тех. предложение 2'!$E$8-'Тех. предложение 2'!$N$8)</f>
        <v>21990.5</v>
      </c>
      <c r="F37" s="21">
        <f>$D$50*('Тех. предложение 2'!$E$8-'Тех. предложение 2'!$N$8)</f>
        <v>21990.5</v>
      </c>
      <c r="G37" s="21">
        <f>$D$50*('Тех. предложение 2'!$E$8-'Тех. предложение 2'!$N$8)</f>
        <v>21990.5</v>
      </c>
      <c r="H37" s="21">
        <v>0</v>
      </c>
      <c r="I37" s="21">
        <v>0</v>
      </c>
      <c r="J37" s="21" t="s">
        <v>1</v>
      </c>
    </row>
    <row r="38" spans="1:10">
      <c r="A38" s="20" t="s">
        <v>25</v>
      </c>
      <c r="B38" s="21">
        <f>SUM(B34:B37)</f>
        <v>65071.75</v>
      </c>
      <c r="C38" s="21">
        <f t="shared" ref="C38:I38" si="3">SUM(C34:C37)</f>
        <v>65071.75</v>
      </c>
      <c r="D38" s="21">
        <f t="shared" si="3"/>
        <v>65071.75</v>
      </c>
      <c r="E38" s="21">
        <f t="shared" si="3"/>
        <v>65071.75</v>
      </c>
      <c r="F38" s="21">
        <f t="shared" si="3"/>
        <v>65071.75</v>
      </c>
      <c r="G38" s="21">
        <f t="shared" si="3"/>
        <v>65071.75</v>
      </c>
      <c r="H38" s="21">
        <f t="shared" si="3"/>
        <v>0</v>
      </c>
      <c r="I38" s="21">
        <f t="shared" si="3"/>
        <v>0</v>
      </c>
      <c r="J38" s="21">
        <f>SUM(B38:I38)</f>
        <v>390430.5</v>
      </c>
    </row>
    <row r="40" spans="1:10">
      <c r="A40" s="12" t="s">
        <v>29</v>
      </c>
    </row>
    <row r="41" spans="1:10">
      <c r="A41" s="14" t="s">
        <v>16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>
        <v>2022</v>
      </c>
      <c r="H41" s="19">
        <v>2021</v>
      </c>
      <c r="I41" s="19">
        <v>2022</v>
      </c>
      <c r="J41" s="19" t="s">
        <v>20</v>
      </c>
    </row>
    <row r="42" spans="1:10">
      <c r="A42" s="20" t="s">
        <v>21</v>
      </c>
      <c r="B42" s="21">
        <f t="shared" ref="B42:B44" si="4">B34*$B$10</f>
        <v>84371.581937499985</v>
      </c>
      <c r="C42" s="21">
        <f>C34*$B$10</f>
        <v>84371.581937499985</v>
      </c>
      <c r="D42" s="21">
        <f>D34*$C$10</f>
        <v>90530.707418937483</v>
      </c>
      <c r="E42" s="21">
        <f>E34*$D$10</f>
        <v>96505.734108587363</v>
      </c>
      <c r="F42" s="21">
        <f>F34*$E$10</f>
        <v>102875.11255975412</v>
      </c>
      <c r="G42" s="21">
        <f>G34*$F$10</f>
        <v>109664.8699886979</v>
      </c>
      <c r="H42" s="21">
        <f>H34*$G$10</f>
        <v>0</v>
      </c>
      <c r="I42" s="21">
        <f>I34*$H$10</f>
        <v>0</v>
      </c>
      <c r="J42" s="21" t="s">
        <v>1</v>
      </c>
    </row>
    <row r="43" spans="1:10">
      <c r="A43" s="20" t="s">
        <v>22</v>
      </c>
      <c r="B43" s="21">
        <f t="shared" si="4"/>
        <v>41973.000093749994</v>
      </c>
      <c r="C43" s="21">
        <f>C35*$B$10</f>
        <v>41973.000093749994</v>
      </c>
      <c r="D43" s="21">
        <f>D35*$C$10</f>
        <v>45037.029100593747</v>
      </c>
      <c r="E43" s="21">
        <f>E35*$D$10</f>
        <v>48009.47302123293</v>
      </c>
      <c r="F43" s="21">
        <f>F35*$E$10</f>
        <v>51178.098240634303</v>
      </c>
      <c r="G43" s="21">
        <f>G35*$F$10</f>
        <v>54555.852724516168</v>
      </c>
      <c r="H43" s="21">
        <f>H35*$G$10</f>
        <v>0</v>
      </c>
      <c r="I43" s="21">
        <f>I35*$H$10</f>
        <v>0</v>
      </c>
      <c r="J43" s="21" t="s">
        <v>1</v>
      </c>
    </row>
    <row r="44" spans="1:10">
      <c r="A44" s="20" t="s">
        <v>23</v>
      </c>
      <c r="B44" s="21">
        <f t="shared" si="4"/>
        <v>23938.973437499997</v>
      </c>
      <c r="C44" s="21">
        <f>C36*$C$10</f>
        <v>25686.518498437497</v>
      </c>
      <c r="D44" s="21">
        <f>D36*$D$10</f>
        <v>27381.828719334371</v>
      </c>
      <c r="E44" s="21">
        <f>E36*$E$10</f>
        <v>29189.02941481044</v>
      </c>
      <c r="F44" s="21">
        <f>F36*$F$10</f>
        <v>31115.505356187929</v>
      </c>
      <c r="G44" s="21">
        <f>G36*$G$10</f>
        <v>33169.128709696335</v>
      </c>
      <c r="H44" s="21">
        <f>H36*$H$10</f>
        <v>0</v>
      </c>
      <c r="I44" s="21">
        <f>I36*$I$10</f>
        <v>0</v>
      </c>
      <c r="J44" s="21" t="s">
        <v>1</v>
      </c>
    </row>
    <row r="45" spans="1:10">
      <c r="A45" s="20" t="s">
        <v>24</v>
      </c>
      <c r="B45" s="21">
        <f>B37*$B$10</f>
        <v>76711.110437499985</v>
      </c>
      <c r="C45" s="21">
        <f>C37*$C$10</f>
        <v>82311.021499437484</v>
      </c>
      <c r="D45" s="21">
        <f>D37*$D$10</f>
        <v>87743.548918400367</v>
      </c>
      <c r="E45" s="21">
        <f>E37*$E$10</f>
        <v>93534.62314701479</v>
      </c>
      <c r="F45" s="21">
        <f>F37*$F$10</f>
        <v>99707.90827471776</v>
      </c>
      <c r="G45" s="21">
        <f>G37*$G$10</f>
        <v>106288.63022084914</v>
      </c>
      <c r="H45" s="21">
        <f>H37*$H$10</f>
        <v>0</v>
      </c>
      <c r="I45" s="21">
        <v>0</v>
      </c>
      <c r="J45" s="21" t="s">
        <v>1</v>
      </c>
    </row>
    <row r="46" spans="1:10">
      <c r="A46" s="20" t="s">
        <v>25</v>
      </c>
      <c r="B46" s="21">
        <f>SUM(B42:B45)</f>
        <v>226994.66590624995</v>
      </c>
      <c r="C46" s="21">
        <f t="shared" ref="C46:I46" si="5">SUM(C42:C45)</f>
        <v>234342.12202912496</v>
      </c>
      <c r="D46" s="21">
        <f t="shared" si="5"/>
        <v>250693.11415726598</v>
      </c>
      <c r="E46" s="21">
        <f t="shared" si="5"/>
        <v>267238.85969164554</v>
      </c>
      <c r="F46" s="21">
        <f t="shared" si="5"/>
        <v>284876.6244312941</v>
      </c>
      <c r="G46" s="21">
        <f t="shared" si="5"/>
        <v>303678.48164375953</v>
      </c>
      <c r="H46" s="21">
        <f t="shared" si="5"/>
        <v>0</v>
      </c>
      <c r="I46" s="21">
        <f t="shared" si="5"/>
        <v>0</v>
      </c>
      <c r="J46" s="21">
        <f>SUM(B46:I46)</f>
        <v>1567823.8678593403</v>
      </c>
    </row>
    <row r="47" spans="1:10">
      <c r="A47" s="24"/>
      <c r="B47" s="25"/>
      <c r="C47" s="25"/>
      <c r="D47" s="25"/>
      <c r="E47" s="25"/>
      <c r="F47" s="25"/>
      <c r="G47" s="25"/>
      <c r="H47" s="25"/>
      <c r="I47" s="25"/>
      <c r="J47" s="25"/>
    </row>
    <row r="48" spans="1:10">
      <c r="A48" s="26" t="s">
        <v>45</v>
      </c>
    </row>
    <row r="49" spans="1:10">
      <c r="A49" s="20" t="s">
        <v>21</v>
      </c>
      <c r="B49" s="20" t="s">
        <v>22</v>
      </c>
      <c r="C49" s="20" t="s">
        <v>23</v>
      </c>
      <c r="D49" s="20" t="s">
        <v>24</v>
      </c>
    </row>
    <row r="50" spans="1:10">
      <c r="A50" s="32">
        <v>1586</v>
      </c>
      <c r="B50" s="32">
        <v>789</v>
      </c>
      <c r="C50" s="32">
        <v>450</v>
      </c>
      <c r="D50" s="32">
        <v>1442</v>
      </c>
    </row>
    <row r="51" spans="1:10">
      <c r="A51" s="28"/>
      <c r="B51" s="28"/>
      <c r="C51" s="28"/>
      <c r="D51" s="28"/>
    </row>
    <row r="53" spans="1:10">
      <c r="A53" s="12" t="s">
        <v>36</v>
      </c>
    </row>
    <row r="54" spans="1:10">
      <c r="A54" s="12" t="s">
        <v>37</v>
      </c>
    </row>
    <row r="55" spans="1:10">
      <c r="A55" s="14" t="s">
        <v>16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>
        <v>2022</v>
      </c>
      <c r="H55" s="19">
        <v>2021</v>
      </c>
      <c r="I55" s="19">
        <v>2022</v>
      </c>
      <c r="J55" s="19" t="s">
        <v>20</v>
      </c>
    </row>
    <row r="56" spans="1:10">
      <c r="A56" s="20" t="s">
        <v>21</v>
      </c>
      <c r="B56" s="21">
        <f>$A$72*('Тех. предложение 2'!$E$15-'Тех. предложение 2'!$N$15)</f>
        <v>104109.36</v>
      </c>
      <c r="C56" s="21">
        <f>$A$72*('Тех. предложение 2'!$E$15-'Тех. предложение 2'!$N$15)</f>
        <v>104109.36</v>
      </c>
      <c r="D56" s="21">
        <f>$A$72*('Тех. предложение 2'!$E$15-'Тех. предложение 2'!$N$15)</f>
        <v>104109.36</v>
      </c>
      <c r="E56" s="21">
        <f>$A$72*('Тех. предложение 2'!$E$15-'Тех. предложение 2'!$N$15)</f>
        <v>104109.36</v>
      </c>
      <c r="F56" s="21">
        <f>$A$72*('Тех. предложение 2'!$E$15-'Тех. предложение 2'!$N$15)</f>
        <v>104109.36</v>
      </c>
      <c r="G56" s="21">
        <f>$A$72*('Тех. предложение 2'!$E$15-'Тех. предложение 2'!$N$15)</f>
        <v>104109.36</v>
      </c>
      <c r="H56" s="21">
        <v>0</v>
      </c>
      <c r="I56" s="21">
        <v>0</v>
      </c>
      <c r="J56" s="29" t="s">
        <v>1</v>
      </c>
    </row>
    <row r="57" spans="1:10">
      <c r="A57" s="20" t="s">
        <v>22</v>
      </c>
      <c r="B57" s="21">
        <f>$B$72*('Тех. предложение 2'!$E$15-'Тех. предложение 2'!$N$15)</f>
        <v>84018.08</v>
      </c>
      <c r="C57" s="21">
        <f>$B$72*('Тех. предложение 2'!$E$15-'Тех. предложение 2'!$N$15)</f>
        <v>84018.08</v>
      </c>
      <c r="D57" s="21">
        <f>$B$72*('Тех. предложение 2'!$E$15-'Тех. предложение 2'!$N$15)</f>
        <v>84018.08</v>
      </c>
      <c r="E57" s="21">
        <f>$B$72*('Тех. предложение 2'!$E$15-'Тех. предложение 2'!$N$15)</f>
        <v>84018.08</v>
      </c>
      <c r="F57" s="21">
        <f>$B$72*('Тех. предложение 2'!$E$15-'Тех. предложение 2'!$N$15)</f>
        <v>84018.08</v>
      </c>
      <c r="G57" s="21">
        <f>$B$72*('Тех. предложение 2'!$E$15-'Тех. предложение 2'!$N$15)</f>
        <v>84018.08</v>
      </c>
      <c r="H57" s="21">
        <v>0</v>
      </c>
      <c r="I57" s="21">
        <v>0</v>
      </c>
      <c r="J57" s="29" t="s">
        <v>1</v>
      </c>
    </row>
    <row r="58" spans="1:10">
      <c r="A58" s="20" t="s">
        <v>23</v>
      </c>
      <c r="B58" s="21">
        <f>$C$72*('Тех. предложение 2'!$E$15-'Тех. предложение 2'!$N$15)</f>
        <v>76712.160000000003</v>
      </c>
      <c r="C58" s="21">
        <f>$C$72*('Тех. предложение 2'!$E$15-'Тех. предложение 2'!$N$15)</f>
        <v>76712.160000000003</v>
      </c>
      <c r="D58" s="21">
        <f>$C$72*('Тех. предложение 2'!$E$15-'Тех. предложение 2'!$N$15)</f>
        <v>76712.160000000003</v>
      </c>
      <c r="E58" s="21">
        <f>$C$72*('Тех. предложение 2'!$E$15-'Тех. предложение 2'!$N$15)</f>
        <v>76712.160000000003</v>
      </c>
      <c r="F58" s="21">
        <f>$C$72*('Тех. предложение 2'!$E$15-'Тех. предложение 2'!$N$15)</f>
        <v>76712.160000000003</v>
      </c>
      <c r="G58" s="21">
        <f>$C$72*('Тех. предложение 2'!$E$15-'Тех. предложение 2'!$N$15)</f>
        <v>76712.160000000003</v>
      </c>
      <c r="H58" s="21">
        <v>0</v>
      </c>
      <c r="I58" s="21">
        <v>0</v>
      </c>
      <c r="J58" s="29" t="s">
        <v>1</v>
      </c>
    </row>
    <row r="59" spans="1:10">
      <c r="A59" s="20" t="s">
        <v>24</v>
      </c>
      <c r="B59" s="21">
        <f>$D$72*('Тех. предложение 2'!$E$15-'Тех. предложение 2'!$N$15)</f>
        <v>120547.68</v>
      </c>
      <c r="C59" s="21">
        <f>$D$72*('Тех. предложение 2'!$E$15-'Тех. предложение 2'!$N$15)</f>
        <v>120547.68</v>
      </c>
      <c r="D59" s="21">
        <f>$D$72*('Тех. предложение 2'!$E$15-'Тех. предложение 2'!$N$15)</f>
        <v>120547.68</v>
      </c>
      <c r="E59" s="21">
        <f>$D$72*('Тех. предложение 2'!$E$15-'Тех. предложение 2'!$N$15)</f>
        <v>120547.68</v>
      </c>
      <c r="F59" s="21">
        <f>$D$72*('Тех. предложение 2'!$E$15-'Тех. предложение 2'!$N$15)</f>
        <v>120547.68</v>
      </c>
      <c r="G59" s="21">
        <f>$D$72*('Тех. предложение 2'!$E$15-'Тех. предложение 2'!$N$15)</f>
        <v>120547.68</v>
      </c>
      <c r="H59" s="21">
        <v>0</v>
      </c>
      <c r="I59" s="21">
        <v>0</v>
      </c>
      <c r="J59" s="29" t="s">
        <v>1</v>
      </c>
    </row>
    <row r="60" spans="1:10">
      <c r="A60" s="20" t="s">
        <v>25</v>
      </c>
      <c r="B60" s="21">
        <f>SUM(B56:B59)</f>
        <v>385387.27999999997</v>
      </c>
      <c r="C60" s="21">
        <f t="shared" ref="C60:I60" si="6">SUM(C56:C59)</f>
        <v>385387.27999999997</v>
      </c>
      <c r="D60" s="21">
        <f t="shared" si="6"/>
        <v>385387.27999999997</v>
      </c>
      <c r="E60" s="21">
        <f t="shared" si="6"/>
        <v>385387.27999999997</v>
      </c>
      <c r="F60" s="21">
        <f t="shared" si="6"/>
        <v>385387.27999999997</v>
      </c>
      <c r="G60" s="21">
        <f t="shared" si="6"/>
        <v>385387.27999999997</v>
      </c>
      <c r="H60" s="21">
        <f t="shared" si="6"/>
        <v>0</v>
      </c>
      <c r="I60" s="21">
        <f t="shared" si="6"/>
        <v>0</v>
      </c>
      <c r="J60" s="21">
        <f>SUM(B60:I60)</f>
        <v>2312323.6799999997</v>
      </c>
    </row>
    <row r="62" spans="1:10">
      <c r="A62" s="12" t="s">
        <v>30</v>
      </c>
    </row>
    <row r="63" spans="1:10">
      <c r="A63" s="14" t="s">
        <v>16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>
        <v>2022</v>
      </c>
      <c r="H63" s="19">
        <v>2021</v>
      </c>
      <c r="I63" s="19">
        <v>2022</v>
      </c>
      <c r="J63" s="19" t="s">
        <v>20</v>
      </c>
    </row>
    <row r="64" spans="1:10">
      <c r="A64" s="20" t="s">
        <v>21</v>
      </c>
      <c r="B64" s="22">
        <f>B56*'Ком. предложение 2'!$B$10</f>
        <v>363172.48868999997</v>
      </c>
      <c r="C64" s="22">
        <f>C56*'Ком. предложение 2'!$C$10</f>
        <v>389684.08036436996</v>
      </c>
      <c r="D64" s="21">
        <f>D56*'Ком. предложение 2'!$D$10</f>
        <v>415403.22966841835</v>
      </c>
      <c r="E64" s="21">
        <f>E56*'Ком. предложение 2'!$E$10</f>
        <v>442819.84282653395</v>
      </c>
      <c r="F64" s="21">
        <f>F56*'Ком. предложение 2'!$F$10</f>
        <v>472045.95245308522</v>
      </c>
      <c r="G64" s="21">
        <f>G56*'Ком. предложение 2'!$G$10</f>
        <v>503200.98531498888</v>
      </c>
      <c r="H64" s="21">
        <f>H56*$G$10</f>
        <v>0</v>
      </c>
      <c r="I64" s="21">
        <f>I56*$H$10</f>
        <v>0</v>
      </c>
      <c r="J64" s="21" t="s">
        <v>1</v>
      </c>
    </row>
    <row r="65" spans="1:10">
      <c r="A65" s="20" t="s">
        <v>22</v>
      </c>
      <c r="B65" s="22">
        <f>B57*'Ком. предложение 2'!$B$10</f>
        <v>293086.56981999998</v>
      </c>
      <c r="C65" s="22">
        <f>C57*'Ком. предложение 2'!$C$10</f>
        <v>314481.88941685995</v>
      </c>
      <c r="D65" s="21">
        <f>D57*'Ком. предложение 2'!$D$10</f>
        <v>335237.69411837275</v>
      </c>
      <c r="E65" s="21">
        <f>E57*'Ком. предложение 2'!$E$10</f>
        <v>357363.38193018531</v>
      </c>
      <c r="F65" s="21">
        <f>F57*'Ком. предложение 2'!$F$10</f>
        <v>380949.36513757752</v>
      </c>
      <c r="G65" s="21">
        <f>G57*'Ком. предложение 2'!$G$10</f>
        <v>406092.02323665773</v>
      </c>
      <c r="H65" s="21">
        <f>H57*$G$10</f>
        <v>0</v>
      </c>
      <c r="I65" s="21">
        <f>I57*$H$10</f>
        <v>0</v>
      </c>
      <c r="J65" s="21" t="s">
        <v>1</v>
      </c>
    </row>
    <row r="66" spans="1:10">
      <c r="A66" s="20" t="s">
        <v>23</v>
      </c>
      <c r="B66" s="22">
        <f>B58*'Ком. предложение 2'!$C$10</f>
        <v>287135.63816321996</v>
      </c>
      <c r="C66" s="21">
        <f>C58*'Ком. предложение 2'!$D$10</f>
        <v>306086.59028199251</v>
      </c>
      <c r="D66" s="21">
        <f>D58*'Ком. предложение 2'!$E$10</f>
        <v>326288.30524060398</v>
      </c>
      <c r="E66" s="21">
        <f>E58*'Ком. предложение 2'!$F$10</f>
        <v>347823.33338648384</v>
      </c>
      <c r="F66" s="21">
        <f>F58*'Ком. предложение 2'!$G$10</f>
        <v>370779.6733899918</v>
      </c>
      <c r="G66" s="21">
        <f>G58*'Ком. предложение 2'!$G$10</f>
        <v>370779.6733899918</v>
      </c>
      <c r="H66" s="21">
        <f>H58*$H$10</f>
        <v>0</v>
      </c>
      <c r="I66" s="21">
        <f>I58*$I$10</f>
        <v>0</v>
      </c>
      <c r="J66" s="21" t="s">
        <v>1</v>
      </c>
    </row>
    <row r="67" spans="1:10">
      <c r="A67" s="20" t="s">
        <v>24</v>
      </c>
      <c r="B67" s="22">
        <f>B59*'Ком. предложение 2'!$C$10</f>
        <v>451213.14568505989</v>
      </c>
      <c r="C67" s="21">
        <f>C59*'Ком. предложение 2'!$D$10</f>
        <v>480993.21330027387</v>
      </c>
      <c r="D67" s="21">
        <f>D59*'Ком. предложение 2'!$E$10</f>
        <v>512738.76537809195</v>
      </c>
      <c r="E67" s="21">
        <f>E59*'Ком. предложение 2'!$F$10</f>
        <v>546579.52389304596</v>
      </c>
      <c r="F67" s="21">
        <f>F59*'Ком. предложение 2'!$G$10</f>
        <v>582653.77246998705</v>
      </c>
      <c r="G67" s="21">
        <f>G59*'Ком. предложение 2'!$G$10</f>
        <v>582653.77246998705</v>
      </c>
      <c r="H67" s="21">
        <f>H59*$H$10</f>
        <v>0</v>
      </c>
      <c r="I67" s="21">
        <v>0</v>
      </c>
      <c r="J67" s="21" t="s">
        <v>1</v>
      </c>
    </row>
    <row r="68" spans="1:10">
      <c r="A68" s="20" t="s">
        <v>25</v>
      </c>
      <c r="B68" s="21">
        <f>SUM(B64:B67)</f>
        <v>1394607.8423582797</v>
      </c>
      <c r="C68" s="21">
        <f t="shared" ref="C68:I68" si="7">SUM(C64:C67)</f>
        <v>1491245.7733634962</v>
      </c>
      <c r="D68" s="21">
        <f t="shared" si="7"/>
        <v>1589667.9944054871</v>
      </c>
      <c r="E68" s="21">
        <f t="shared" si="7"/>
        <v>1694586.0820362491</v>
      </c>
      <c r="F68" s="21">
        <f t="shared" si="7"/>
        <v>1806428.7634506417</v>
      </c>
      <c r="G68" s="21">
        <f t="shared" si="7"/>
        <v>1862726.4544116254</v>
      </c>
      <c r="H68" s="21">
        <f t="shared" si="7"/>
        <v>0</v>
      </c>
      <c r="I68" s="21">
        <f t="shared" si="7"/>
        <v>0</v>
      </c>
      <c r="J68" s="21">
        <f>SUM(B68:I68)</f>
        <v>9839262.9100257792</v>
      </c>
    </row>
    <row r="70" spans="1:10">
      <c r="A70" s="26" t="s">
        <v>46</v>
      </c>
    </row>
    <row r="71" spans="1:10">
      <c r="A71" s="20" t="s">
        <v>21</v>
      </c>
      <c r="B71" s="20" t="s">
        <v>22</v>
      </c>
      <c r="C71" s="20" t="s">
        <v>23</v>
      </c>
      <c r="D71" s="20" t="s">
        <v>24</v>
      </c>
    </row>
    <row r="72" spans="1:10">
      <c r="A72" s="32">
        <v>570</v>
      </c>
      <c r="B72" s="32">
        <v>460</v>
      </c>
      <c r="C72" s="32">
        <v>420</v>
      </c>
      <c r="D72" s="32">
        <v>660</v>
      </c>
    </row>
    <row r="73" spans="1:10">
      <c r="A73" s="28"/>
      <c r="B73" s="28"/>
      <c r="C73" s="28"/>
      <c r="D73" s="28"/>
    </row>
    <row r="75" spans="1:10">
      <c r="A75" s="12" t="s">
        <v>31</v>
      </c>
    </row>
    <row r="76" spans="1:10">
      <c r="A76" s="12" t="s">
        <v>32</v>
      </c>
    </row>
    <row r="77" spans="1:10">
      <c r="A77" s="14" t="s">
        <v>16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>
        <v>2022</v>
      </c>
      <c r="H77" s="19">
        <v>2021</v>
      </c>
      <c r="I77" s="19">
        <v>2022</v>
      </c>
      <c r="J77" s="19" t="s">
        <v>20</v>
      </c>
    </row>
    <row r="78" spans="1:10">
      <c r="A78" s="20" t="s">
        <v>21</v>
      </c>
      <c r="B78" s="21">
        <f t="shared" ref="B78:B80" si="8">B34+B56</f>
        <v>128295.86</v>
      </c>
      <c r="C78" s="21">
        <f>C34+C56</f>
        <v>128295.86</v>
      </c>
      <c r="D78" s="21">
        <f t="shared" ref="D78:I78" si="9">D34+D56</f>
        <v>128295.86</v>
      </c>
      <c r="E78" s="21">
        <f t="shared" si="9"/>
        <v>128295.86</v>
      </c>
      <c r="F78" s="21">
        <f t="shared" si="9"/>
        <v>128295.86</v>
      </c>
      <c r="G78" s="21">
        <f t="shared" si="9"/>
        <v>128295.86</v>
      </c>
      <c r="H78" s="21">
        <f t="shared" si="9"/>
        <v>0</v>
      </c>
      <c r="I78" s="21">
        <f t="shared" si="9"/>
        <v>0</v>
      </c>
      <c r="J78" s="29" t="s">
        <v>1</v>
      </c>
    </row>
    <row r="79" spans="1:10">
      <c r="A79" s="20" t="s">
        <v>22</v>
      </c>
      <c r="B79" s="21">
        <f t="shared" si="8"/>
        <v>96050.33</v>
      </c>
      <c r="C79" s="21">
        <f t="shared" ref="C79:I81" si="10">C35+C57</f>
        <v>96050.33</v>
      </c>
      <c r="D79" s="21">
        <f t="shared" si="10"/>
        <v>96050.33</v>
      </c>
      <c r="E79" s="21">
        <f t="shared" si="10"/>
        <v>96050.33</v>
      </c>
      <c r="F79" s="21">
        <f t="shared" si="10"/>
        <v>96050.33</v>
      </c>
      <c r="G79" s="21">
        <f t="shared" si="10"/>
        <v>96050.33</v>
      </c>
      <c r="H79" s="21">
        <f t="shared" si="10"/>
        <v>0</v>
      </c>
      <c r="I79" s="21">
        <f t="shared" si="10"/>
        <v>0</v>
      </c>
      <c r="J79" s="29" t="s">
        <v>1</v>
      </c>
    </row>
    <row r="80" spans="1:10">
      <c r="A80" s="20" t="s">
        <v>23</v>
      </c>
      <c r="B80" s="21">
        <f t="shared" si="8"/>
        <v>83574.66</v>
      </c>
      <c r="C80" s="21">
        <f t="shared" si="10"/>
        <v>83574.66</v>
      </c>
      <c r="D80" s="21">
        <f t="shared" si="10"/>
        <v>83574.66</v>
      </c>
      <c r="E80" s="21">
        <f t="shared" si="10"/>
        <v>83574.66</v>
      </c>
      <c r="F80" s="21">
        <f t="shared" si="10"/>
        <v>83574.66</v>
      </c>
      <c r="G80" s="21">
        <f t="shared" si="10"/>
        <v>83574.66</v>
      </c>
      <c r="H80" s="21">
        <f t="shared" si="10"/>
        <v>0</v>
      </c>
      <c r="I80" s="21">
        <f t="shared" si="10"/>
        <v>0</v>
      </c>
      <c r="J80" s="29" t="s">
        <v>1</v>
      </c>
    </row>
    <row r="81" spans="1:10">
      <c r="A81" s="20" t="s">
        <v>24</v>
      </c>
      <c r="B81" s="21">
        <f>B37+B59</f>
        <v>142538.18</v>
      </c>
      <c r="C81" s="21">
        <f t="shared" si="10"/>
        <v>142538.18</v>
      </c>
      <c r="D81" s="21">
        <f t="shared" si="10"/>
        <v>142538.18</v>
      </c>
      <c r="E81" s="21">
        <f t="shared" si="10"/>
        <v>142538.18</v>
      </c>
      <c r="F81" s="21">
        <f t="shared" si="10"/>
        <v>142538.18</v>
      </c>
      <c r="G81" s="21">
        <f t="shared" si="10"/>
        <v>142538.18</v>
      </c>
      <c r="H81" s="21">
        <f t="shared" si="10"/>
        <v>0</v>
      </c>
      <c r="I81" s="21" t="s">
        <v>1</v>
      </c>
      <c r="J81" s="29" t="s">
        <v>1</v>
      </c>
    </row>
    <row r="82" spans="1:10">
      <c r="A82" s="20" t="s">
        <v>25</v>
      </c>
      <c r="B82" s="21">
        <f>SUM(B78:B81)</f>
        <v>450459.02999999997</v>
      </c>
      <c r="C82" s="21">
        <f t="shared" ref="C82:I82" si="11">SUM(C78:C81)</f>
        <v>450459.02999999997</v>
      </c>
      <c r="D82" s="21">
        <f t="shared" si="11"/>
        <v>450459.02999999997</v>
      </c>
      <c r="E82" s="21">
        <f t="shared" si="11"/>
        <v>450459.02999999997</v>
      </c>
      <c r="F82" s="21">
        <f t="shared" si="11"/>
        <v>450459.02999999997</v>
      </c>
      <c r="G82" s="21">
        <f t="shared" si="11"/>
        <v>450459.02999999997</v>
      </c>
      <c r="H82" s="21">
        <f t="shared" si="11"/>
        <v>0</v>
      </c>
      <c r="I82" s="21">
        <f t="shared" si="11"/>
        <v>0</v>
      </c>
      <c r="J82" s="21">
        <f>SUM(B82:I82)</f>
        <v>2702754.1799999997</v>
      </c>
    </row>
    <row r="84" spans="1:10">
      <c r="A84" s="12" t="s">
        <v>33</v>
      </c>
    </row>
    <row r="85" spans="1:10">
      <c r="A85" s="14" t="s">
        <v>16</v>
      </c>
      <c r="B85" s="19">
        <v>2015</v>
      </c>
      <c r="C85" s="19">
        <v>2016</v>
      </c>
      <c r="D85" s="19">
        <v>2017</v>
      </c>
      <c r="E85" s="19">
        <v>2018</v>
      </c>
      <c r="F85" s="19">
        <v>2019</v>
      </c>
      <c r="G85" s="19">
        <v>2020</v>
      </c>
      <c r="H85" s="19">
        <v>2021</v>
      </c>
      <c r="I85" s="19">
        <v>2022</v>
      </c>
      <c r="J85" s="19" t="s">
        <v>20</v>
      </c>
    </row>
    <row r="86" spans="1:10">
      <c r="A86" s="20" t="s">
        <v>21</v>
      </c>
      <c r="B86" s="21">
        <f t="shared" ref="B86:B88" si="12">B42+B64</f>
        <v>447544.07062749995</v>
      </c>
      <c r="C86" s="21">
        <f>C42+C64</f>
        <v>474055.66230186995</v>
      </c>
      <c r="D86" s="21">
        <f t="shared" ref="D86:I86" si="13">D42+D64</f>
        <v>505933.93708735582</v>
      </c>
      <c r="E86" s="21">
        <f t="shared" si="13"/>
        <v>539325.57693512132</v>
      </c>
      <c r="F86" s="21">
        <f t="shared" si="13"/>
        <v>574921.06501283939</v>
      </c>
      <c r="G86" s="21">
        <f t="shared" si="13"/>
        <v>612865.85530368681</v>
      </c>
      <c r="H86" s="21">
        <f t="shared" si="13"/>
        <v>0</v>
      </c>
      <c r="I86" s="21">
        <f t="shared" si="13"/>
        <v>0</v>
      </c>
      <c r="J86" s="21" t="s">
        <v>1</v>
      </c>
    </row>
    <row r="87" spans="1:10">
      <c r="A87" s="20" t="s">
        <v>22</v>
      </c>
      <c r="B87" s="21">
        <f t="shared" si="12"/>
        <v>335059.56991374999</v>
      </c>
      <c r="C87" s="21">
        <f t="shared" ref="C87:I89" si="14">C43+C65</f>
        <v>356454.88951060997</v>
      </c>
      <c r="D87" s="21">
        <f t="shared" si="14"/>
        <v>380274.72321896651</v>
      </c>
      <c r="E87" s="21">
        <f t="shared" si="14"/>
        <v>405372.85495141824</v>
      </c>
      <c r="F87" s="21">
        <f t="shared" si="14"/>
        <v>432127.46337821183</v>
      </c>
      <c r="G87" s="21">
        <f t="shared" si="14"/>
        <v>460647.87596117391</v>
      </c>
      <c r="H87" s="21">
        <f t="shared" si="14"/>
        <v>0</v>
      </c>
      <c r="I87" s="21">
        <f t="shared" si="14"/>
        <v>0</v>
      </c>
      <c r="J87" s="21" t="s">
        <v>1</v>
      </c>
    </row>
    <row r="88" spans="1:10">
      <c r="A88" s="20" t="s">
        <v>23</v>
      </c>
      <c r="B88" s="21">
        <f t="shared" si="12"/>
        <v>311074.61160071997</v>
      </c>
      <c r="C88" s="21">
        <f t="shared" si="14"/>
        <v>331773.10878042999</v>
      </c>
      <c r="D88" s="21">
        <f t="shared" si="14"/>
        <v>353670.13395993836</v>
      </c>
      <c r="E88" s="21">
        <f t="shared" si="14"/>
        <v>377012.36280129425</v>
      </c>
      <c r="F88" s="21">
        <f t="shared" si="14"/>
        <v>401895.17874617974</v>
      </c>
      <c r="G88" s="21">
        <f t="shared" si="14"/>
        <v>403948.80209968815</v>
      </c>
      <c r="H88" s="21">
        <f t="shared" si="14"/>
        <v>0</v>
      </c>
      <c r="I88" s="21">
        <f t="shared" si="14"/>
        <v>0</v>
      </c>
      <c r="J88" s="21" t="s">
        <v>1</v>
      </c>
    </row>
    <row r="89" spans="1:10">
      <c r="A89" s="20" t="s">
        <v>24</v>
      </c>
      <c r="B89" s="21">
        <f>B45+B67</f>
        <v>527924.25612255989</v>
      </c>
      <c r="C89" s="21">
        <f t="shared" si="14"/>
        <v>563304.23479971138</v>
      </c>
      <c r="D89" s="21">
        <f t="shared" si="14"/>
        <v>600482.31429649238</v>
      </c>
      <c r="E89" s="21">
        <f t="shared" si="14"/>
        <v>640114.14704006072</v>
      </c>
      <c r="F89" s="21">
        <f t="shared" si="14"/>
        <v>682361.68074470479</v>
      </c>
      <c r="G89" s="21">
        <f t="shared" si="14"/>
        <v>688942.40269083623</v>
      </c>
      <c r="H89" s="21">
        <f t="shared" si="14"/>
        <v>0</v>
      </c>
      <c r="I89" s="21" t="s">
        <v>1</v>
      </c>
      <c r="J89" s="21" t="s">
        <v>1</v>
      </c>
    </row>
    <row r="90" spans="1:10">
      <c r="A90" s="20" t="s">
        <v>25</v>
      </c>
      <c r="B90" s="21">
        <f>SUM(B86:B89)</f>
        <v>1621602.5082645295</v>
      </c>
      <c r="C90" s="21">
        <f t="shared" ref="C90:I90" si="15">SUM(C86:C89)</f>
        <v>1725587.8953926214</v>
      </c>
      <c r="D90" s="21">
        <f t="shared" si="15"/>
        <v>1840361.1085627531</v>
      </c>
      <c r="E90" s="21">
        <f t="shared" si="15"/>
        <v>1961824.9417278946</v>
      </c>
      <c r="F90" s="21">
        <f t="shared" si="15"/>
        <v>2091305.3878819358</v>
      </c>
      <c r="G90" s="21">
        <f t="shared" si="15"/>
        <v>2166404.9360553855</v>
      </c>
      <c r="H90" s="21">
        <f t="shared" si="15"/>
        <v>0</v>
      </c>
      <c r="I90" s="21">
        <f t="shared" si="15"/>
        <v>0</v>
      </c>
      <c r="J90" s="21">
        <f>SUM(B90:I90)</f>
        <v>11407086.77788512</v>
      </c>
    </row>
    <row r="91" spans="1:10">
      <c r="A91" s="24"/>
      <c r="B91" s="25"/>
      <c r="C91" s="25"/>
      <c r="D91" s="25"/>
      <c r="E91" s="25"/>
      <c r="F91" s="25"/>
      <c r="G91" s="25"/>
      <c r="H91" s="25"/>
      <c r="I91" s="25"/>
      <c r="J91" s="25"/>
    </row>
    <row r="93" spans="1:10" s="12" customFormat="1" ht="30" customHeight="1">
      <c r="A93" s="132" t="s">
        <v>39</v>
      </c>
      <c r="B93" s="132"/>
      <c r="C93" s="132"/>
      <c r="D93" s="132"/>
      <c r="E93" s="132"/>
      <c r="F93" s="132"/>
      <c r="G93" s="132"/>
      <c r="H93" s="132"/>
      <c r="I93" s="132"/>
      <c r="J93" s="132"/>
    </row>
    <row r="94" spans="1:10">
      <c r="A94" s="12" t="s">
        <v>34</v>
      </c>
    </row>
    <row r="95" spans="1:10">
      <c r="A95" s="14" t="s">
        <v>16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>
        <v>2022</v>
      </c>
      <c r="H95" s="19">
        <v>2021</v>
      </c>
      <c r="I95" s="19">
        <v>2022</v>
      </c>
      <c r="J95" s="19" t="s">
        <v>20</v>
      </c>
    </row>
    <row r="96" spans="1:10">
      <c r="A96" s="20" t="s">
        <v>21</v>
      </c>
      <c r="B96" s="21">
        <f t="shared" ref="B96:B98" si="16">B78*0.9</f>
        <v>115466.274</v>
      </c>
      <c r="C96" s="21">
        <f t="shared" ref="C96:I99" si="17">C78*0.9</f>
        <v>115466.274</v>
      </c>
      <c r="D96" s="21">
        <f t="shared" si="17"/>
        <v>115466.274</v>
      </c>
      <c r="E96" s="21">
        <f t="shared" si="17"/>
        <v>115466.274</v>
      </c>
      <c r="F96" s="21">
        <f t="shared" si="17"/>
        <v>115466.274</v>
      </c>
      <c r="G96" s="21">
        <f t="shared" si="17"/>
        <v>115466.274</v>
      </c>
      <c r="H96" s="21">
        <f t="shared" si="17"/>
        <v>0</v>
      </c>
      <c r="I96" s="21">
        <f t="shared" si="17"/>
        <v>0</v>
      </c>
      <c r="J96" s="21" t="s">
        <v>1</v>
      </c>
    </row>
    <row r="97" spans="1:10">
      <c r="A97" s="20" t="s">
        <v>22</v>
      </c>
      <c r="B97" s="21">
        <f t="shared" si="16"/>
        <v>86445.297000000006</v>
      </c>
      <c r="C97" s="21">
        <f t="shared" si="17"/>
        <v>86445.297000000006</v>
      </c>
      <c r="D97" s="21">
        <f t="shared" si="17"/>
        <v>86445.297000000006</v>
      </c>
      <c r="E97" s="21">
        <f t="shared" si="17"/>
        <v>86445.297000000006</v>
      </c>
      <c r="F97" s="21">
        <f t="shared" si="17"/>
        <v>86445.297000000006</v>
      </c>
      <c r="G97" s="21">
        <f t="shared" si="17"/>
        <v>86445.297000000006</v>
      </c>
      <c r="H97" s="21">
        <f t="shared" si="17"/>
        <v>0</v>
      </c>
      <c r="I97" s="21">
        <f t="shared" si="17"/>
        <v>0</v>
      </c>
      <c r="J97" s="21" t="s">
        <v>1</v>
      </c>
    </row>
    <row r="98" spans="1:10">
      <c r="A98" s="20" t="s">
        <v>23</v>
      </c>
      <c r="B98" s="21">
        <f t="shared" si="16"/>
        <v>75217.194000000003</v>
      </c>
      <c r="C98" s="21">
        <f t="shared" si="17"/>
        <v>75217.194000000003</v>
      </c>
      <c r="D98" s="21">
        <f t="shared" si="17"/>
        <v>75217.194000000003</v>
      </c>
      <c r="E98" s="21">
        <f t="shared" si="17"/>
        <v>75217.194000000003</v>
      </c>
      <c r="F98" s="21">
        <f t="shared" si="17"/>
        <v>75217.194000000003</v>
      </c>
      <c r="G98" s="21">
        <f t="shared" si="17"/>
        <v>75217.194000000003</v>
      </c>
      <c r="H98" s="21">
        <f t="shared" si="17"/>
        <v>0</v>
      </c>
      <c r="I98" s="21">
        <f t="shared" si="17"/>
        <v>0</v>
      </c>
      <c r="J98" s="21" t="s">
        <v>1</v>
      </c>
    </row>
    <row r="99" spans="1:10">
      <c r="A99" s="20" t="s">
        <v>24</v>
      </c>
      <c r="B99" s="21">
        <f>B81*0.9</f>
        <v>128284.36199999999</v>
      </c>
      <c r="C99" s="21">
        <f t="shared" si="17"/>
        <v>128284.36199999999</v>
      </c>
      <c r="D99" s="21">
        <f t="shared" si="17"/>
        <v>128284.36199999999</v>
      </c>
      <c r="E99" s="21">
        <f t="shared" si="17"/>
        <v>128284.36199999999</v>
      </c>
      <c r="F99" s="21">
        <f t="shared" si="17"/>
        <v>128284.36199999999</v>
      </c>
      <c r="G99" s="21">
        <f t="shared" si="17"/>
        <v>128284.36199999999</v>
      </c>
      <c r="H99" s="21">
        <f t="shared" si="17"/>
        <v>0</v>
      </c>
      <c r="I99" s="21" t="s">
        <v>1</v>
      </c>
      <c r="J99" s="21" t="s">
        <v>1</v>
      </c>
    </row>
    <row r="100" spans="1:10">
      <c r="A100" s="20" t="s">
        <v>25</v>
      </c>
      <c r="B100" s="21">
        <f>SUM(B96:B99)</f>
        <v>405413.12699999998</v>
      </c>
      <c r="C100" s="21">
        <f t="shared" ref="C100:I100" si="18">SUM(C96:C99)</f>
        <v>405413.12699999998</v>
      </c>
      <c r="D100" s="21">
        <f t="shared" si="18"/>
        <v>405413.12699999998</v>
      </c>
      <c r="E100" s="21">
        <f t="shared" si="18"/>
        <v>405413.12699999998</v>
      </c>
      <c r="F100" s="21">
        <f t="shared" si="18"/>
        <v>405413.12699999998</v>
      </c>
      <c r="G100" s="21">
        <f t="shared" si="18"/>
        <v>405413.12699999998</v>
      </c>
      <c r="H100" s="21">
        <f t="shared" si="18"/>
        <v>0</v>
      </c>
      <c r="I100" s="21">
        <f t="shared" si="18"/>
        <v>0</v>
      </c>
      <c r="J100" s="21">
        <f>SUM(B100:I100)</f>
        <v>2432478.7619999996</v>
      </c>
    </row>
    <row r="102" spans="1:10">
      <c r="A102" s="12" t="s">
        <v>35</v>
      </c>
    </row>
    <row r="103" spans="1:10">
      <c r="A103" s="14" t="s">
        <v>16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>
        <v>2022</v>
      </c>
      <c r="H103" s="19">
        <v>2021</v>
      </c>
      <c r="I103" s="19">
        <v>2022</v>
      </c>
      <c r="J103" s="19" t="s">
        <v>20</v>
      </c>
    </row>
    <row r="104" spans="1:10">
      <c r="A104" s="20" t="s">
        <v>21</v>
      </c>
      <c r="B104" s="21">
        <f t="shared" ref="B104:B106" si="19">B86*0.9</f>
        <v>402789.66356474999</v>
      </c>
      <c r="C104" s="21">
        <f t="shared" ref="C104:I107" si="20">C86*0.9</f>
        <v>426650.09607168299</v>
      </c>
      <c r="D104" s="21">
        <f t="shared" si="20"/>
        <v>455340.54337862023</v>
      </c>
      <c r="E104" s="21">
        <f t="shared" si="20"/>
        <v>485393.0192416092</v>
      </c>
      <c r="F104" s="21">
        <f t="shared" si="20"/>
        <v>517428.95851155545</v>
      </c>
      <c r="G104" s="21">
        <f t="shared" si="20"/>
        <v>551579.2697733182</v>
      </c>
      <c r="H104" s="21">
        <f t="shared" si="20"/>
        <v>0</v>
      </c>
      <c r="I104" s="21">
        <f t="shared" si="20"/>
        <v>0</v>
      </c>
      <c r="J104" s="21" t="s">
        <v>1</v>
      </c>
    </row>
    <row r="105" spans="1:10">
      <c r="A105" s="20" t="s">
        <v>22</v>
      </c>
      <c r="B105" s="21">
        <f t="shared" si="19"/>
        <v>301553.61292237497</v>
      </c>
      <c r="C105" s="21">
        <f t="shared" si="20"/>
        <v>320809.40055954899</v>
      </c>
      <c r="D105" s="21">
        <f t="shared" si="20"/>
        <v>342247.25089706987</v>
      </c>
      <c r="E105" s="21">
        <f t="shared" si="20"/>
        <v>364835.56945627643</v>
      </c>
      <c r="F105" s="21">
        <f t="shared" si="20"/>
        <v>388914.71704039065</v>
      </c>
      <c r="G105" s="21">
        <f t="shared" si="20"/>
        <v>414583.08836505655</v>
      </c>
      <c r="H105" s="21">
        <f t="shared" si="20"/>
        <v>0</v>
      </c>
      <c r="I105" s="21">
        <f t="shared" si="20"/>
        <v>0</v>
      </c>
      <c r="J105" s="21" t="s">
        <v>1</v>
      </c>
    </row>
    <row r="106" spans="1:10">
      <c r="A106" s="20" t="s">
        <v>23</v>
      </c>
      <c r="B106" s="21">
        <f t="shared" si="19"/>
        <v>279967.15044064797</v>
      </c>
      <c r="C106" s="21">
        <f t="shared" si="20"/>
        <v>298595.79790238698</v>
      </c>
      <c r="D106" s="21">
        <f t="shared" si="20"/>
        <v>318303.12056394451</v>
      </c>
      <c r="E106" s="21">
        <f t="shared" si="20"/>
        <v>339311.12652116484</v>
      </c>
      <c r="F106" s="21">
        <f t="shared" si="20"/>
        <v>361705.66087156179</v>
      </c>
      <c r="G106" s="21">
        <f t="shared" si="20"/>
        <v>363553.92188971932</v>
      </c>
      <c r="H106" s="21">
        <f t="shared" si="20"/>
        <v>0</v>
      </c>
      <c r="I106" s="21">
        <f t="shared" si="20"/>
        <v>0</v>
      </c>
      <c r="J106" s="21" t="s">
        <v>1</v>
      </c>
    </row>
    <row r="107" spans="1:10">
      <c r="A107" s="20" t="s">
        <v>24</v>
      </c>
      <c r="B107" s="21">
        <f>B89*0.9</f>
        <v>475131.8305103039</v>
      </c>
      <c r="C107" s="21">
        <f t="shared" si="20"/>
        <v>506973.81131974026</v>
      </c>
      <c r="D107" s="21">
        <f t="shared" si="20"/>
        <v>540434.08286684321</v>
      </c>
      <c r="E107" s="21">
        <f t="shared" si="20"/>
        <v>576102.73233605467</v>
      </c>
      <c r="F107" s="21">
        <f t="shared" si="20"/>
        <v>614125.51267023431</v>
      </c>
      <c r="G107" s="21">
        <f t="shared" si="20"/>
        <v>620048.16242175258</v>
      </c>
      <c r="H107" s="21">
        <f t="shared" si="20"/>
        <v>0</v>
      </c>
      <c r="I107" s="21" t="s">
        <v>1</v>
      </c>
      <c r="J107" s="21" t="s">
        <v>1</v>
      </c>
    </row>
    <row r="108" spans="1:10">
      <c r="A108" s="20" t="s">
        <v>25</v>
      </c>
      <c r="B108" s="21">
        <f>SUM(B104:B107)</f>
        <v>1459442.2574380769</v>
      </c>
      <c r="C108" s="21">
        <f t="shared" ref="C108:I108" si="21">SUM(C104:C107)</f>
        <v>1553029.1058533592</v>
      </c>
      <c r="D108" s="21">
        <f t="shared" si="21"/>
        <v>1656324.997706478</v>
      </c>
      <c r="E108" s="21">
        <f t="shared" si="21"/>
        <v>1765642.4475551052</v>
      </c>
      <c r="F108" s="21">
        <f t="shared" si="21"/>
        <v>1882174.8490937422</v>
      </c>
      <c r="G108" s="21">
        <f t="shared" si="21"/>
        <v>1949764.4424498468</v>
      </c>
      <c r="H108" s="21">
        <f t="shared" si="21"/>
        <v>0</v>
      </c>
      <c r="I108" s="21">
        <f t="shared" si="21"/>
        <v>0</v>
      </c>
      <c r="J108" s="21">
        <f>SUM(B108:I108)</f>
        <v>10266378.100096608</v>
      </c>
    </row>
  </sheetData>
  <mergeCells count="3">
    <mergeCell ref="A6:J6"/>
    <mergeCell ref="A2:J2"/>
    <mergeCell ref="A93:J93"/>
  </mergeCells>
  <phoneticPr fontId="0" type="noConversion"/>
  <pageMargins left="0.25" right="0.25" top="0.75" bottom="0.7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J55"/>
  <sheetViews>
    <sheetView zoomScale="85" zoomScaleNormal="85" workbookViewId="0">
      <selection activeCell="D48" sqref="D48"/>
    </sheetView>
  </sheetViews>
  <sheetFormatPr defaultRowHeight="14.25"/>
  <cols>
    <col min="1" max="1" width="5.42578125" style="35" customWidth="1"/>
    <col min="2" max="2" width="31" style="35" customWidth="1"/>
    <col min="3" max="3" width="14.140625" style="35" customWidth="1"/>
    <col min="4" max="4" width="9.140625" style="35"/>
    <col min="5" max="5" width="10.5703125" style="35" bestFit="1" customWidth="1"/>
    <col min="6" max="6" width="9.7109375" style="35" bestFit="1" customWidth="1"/>
    <col min="7" max="7" width="9.140625" style="35"/>
    <col min="8" max="8" width="13.28515625" style="35" customWidth="1"/>
    <col min="9" max="9" width="0" style="35" hidden="1" customWidth="1"/>
    <col min="10" max="10" width="13.7109375" style="35" hidden="1" customWidth="1"/>
    <col min="11" max="11" width="34.140625" style="35" customWidth="1"/>
    <col min="12" max="12" width="14.5703125" style="35" bestFit="1" customWidth="1"/>
    <col min="13" max="13" width="9.140625" style="35"/>
    <col min="14" max="14" width="10.5703125" style="35" bestFit="1" customWidth="1"/>
    <col min="15" max="15" width="9.7109375" style="35" bestFit="1" customWidth="1"/>
    <col min="16" max="16" width="9.42578125" style="35" bestFit="1" customWidth="1"/>
    <col min="17" max="17" width="11.140625" style="35" customWidth="1"/>
    <col min="18" max="18" width="11.28515625" style="35" hidden="1" customWidth="1"/>
    <col min="19" max="19" width="11.42578125" style="35" customWidth="1"/>
    <col min="20" max="20" width="13" style="35" hidden="1" customWidth="1"/>
    <col min="21" max="21" width="10" style="35" bestFit="1" customWidth="1"/>
    <col min="22" max="1024" width="9.140625" style="35"/>
    <col min="1025" max="16384" width="9.140625" style="34"/>
  </cols>
  <sheetData>
    <row r="1" spans="1:1023" ht="27" customHeight="1">
      <c r="A1" s="34"/>
      <c r="B1" s="142" t="s">
        <v>178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  <c r="IW1" s="34"/>
      <c r="IX1" s="34"/>
      <c r="IY1" s="34"/>
      <c r="IZ1" s="34"/>
      <c r="JA1" s="34"/>
      <c r="JB1" s="34"/>
      <c r="JC1" s="34"/>
      <c r="JD1" s="34"/>
      <c r="JE1" s="34"/>
      <c r="JF1" s="34"/>
      <c r="JG1" s="34"/>
      <c r="JH1" s="34"/>
      <c r="JI1" s="34"/>
      <c r="JJ1" s="34"/>
      <c r="JK1" s="34"/>
      <c r="JL1" s="34"/>
      <c r="JM1" s="34"/>
      <c r="JN1" s="34"/>
      <c r="JO1" s="34"/>
      <c r="JP1" s="34"/>
      <c r="JQ1" s="34"/>
      <c r="JR1" s="34"/>
      <c r="JS1" s="34"/>
      <c r="JT1" s="34"/>
      <c r="JU1" s="34"/>
      <c r="JV1" s="34"/>
      <c r="JW1" s="34"/>
      <c r="JX1" s="34"/>
      <c r="JY1" s="34"/>
      <c r="JZ1" s="34"/>
      <c r="KA1" s="34"/>
      <c r="KB1" s="34"/>
      <c r="KC1" s="34"/>
      <c r="KD1" s="34"/>
      <c r="KE1" s="34"/>
      <c r="KF1" s="34"/>
      <c r="KG1" s="34"/>
      <c r="KH1" s="34"/>
      <c r="KI1" s="34"/>
      <c r="KJ1" s="34"/>
      <c r="KK1" s="34"/>
      <c r="KL1" s="34"/>
      <c r="KM1" s="34"/>
      <c r="KN1" s="34"/>
      <c r="KO1" s="34"/>
      <c r="KP1" s="34"/>
      <c r="KQ1" s="34"/>
      <c r="KR1" s="34"/>
      <c r="KS1" s="34"/>
      <c r="KT1" s="34"/>
      <c r="KU1" s="34"/>
      <c r="KV1" s="34"/>
      <c r="KW1" s="34"/>
      <c r="KX1" s="34"/>
      <c r="KY1" s="34"/>
      <c r="KZ1" s="34"/>
      <c r="LA1" s="34"/>
      <c r="LB1" s="34"/>
      <c r="LC1" s="34"/>
      <c r="LD1" s="34"/>
      <c r="LE1" s="34"/>
      <c r="LF1" s="34"/>
      <c r="LG1" s="34"/>
      <c r="LH1" s="34"/>
      <c r="LI1" s="34"/>
      <c r="LJ1" s="34"/>
      <c r="LK1" s="34"/>
      <c r="LL1" s="34"/>
      <c r="LM1" s="34"/>
      <c r="LN1" s="34"/>
      <c r="LO1" s="34"/>
      <c r="LP1" s="34"/>
      <c r="LQ1" s="34"/>
      <c r="LR1" s="34"/>
      <c r="LS1" s="34"/>
      <c r="LT1" s="34"/>
      <c r="LU1" s="34"/>
      <c r="LV1" s="34"/>
      <c r="LW1" s="34"/>
      <c r="LX1" s="34"/>
      <c r="LY1" s="34"/>
      <c r="LZ1" s="34"/>
      <c r="MA1" s="34"/>
      <c r="MB1" s="34"/>
      <c r="MC1" s="34"/>
      <c r="MD1" s="34"/>
      <c r="ME1" s="34"/>
      <c r="MF1" s="34"/>
      <c r="MG1" s="34"/>
      <c r="MH1" s="34"/>
      <c r="MI1" s="34"/>
      <c r="MJ1" s="34"/>
      <c r="MK1" s="34"/>
      <c r="ML1" s="34"/>
      <c r="MM1" s="34"/>
      <c r="MN1" s="34"/>
      <c r="MO1" s="34"/>
      <c r="MP1" s="34"/>
      <c r="MQ1" s="34"/>
      <c r="MR1" s="34"/>
      <c r="MS1" s="34"/>
      <c r="MT1" s="34"/>
      <c r="MU1" s="34"/>
      <c r="MV1" s="34"/>
      <c r="MW1" s="34"/>
      <c r="MX1" s="34"/>
      <c r="MY1" s="34"/>
      <c r="MZ1" s="34"/>
      <c r="NA1" s="34"/>
      <c r="NB1" s="34"/>
      <c r="NC1" s="34"/>
      <c r="ND1" s="34"/>
      <c r="NE1" s="34"/>
      <c r="NF1" s="34"/>
      <c r="NG1" s="34"/>
      <c r="NH1" s="34"/>
      <c r="NI1" s="34"/>
      <c r="NJ1" s="34"/>
      <c r="NK1" s="34"/>
      <c r="NL1" s="34"/>
      <c r="NM1" s="34"/>
      <c r="NN1" s="34"/>
      <c r="NO1" s="34"/>
      <c r="NP1" s="34"/>
      <c r="NQ1" s="34"/>
      <c r="NR1" s="34"/>
      <c r="NS1" s="34"/>
      <c r="NT1" s="34"/>
      <c r="NU1" s="34"/>
      <c r="NV1" s="34"/>
      <c r="NW1" s="34"/>
      <c r="NX1" s="34"/>
      <c r="NY1" s="34"/>
      <c r="NZ1" s="34"/>
      <c r="OA1" s="34"/>
      <c r="OB1" s="34"/>
      <c r="OC1" s="34"/>
      <c r="OD1" s="34"/>
      <c r="OE1" s="34"/>
      <c r="OF1" s="34"/>
      <c r="OG1" s="34"/>
      <c r="OH1" s="34"/>
      <c r="OI1" s="34"/>
      <c r="OJ1" s="34"/>
      <c r="OK1" s="34"/>
      <c r="OL1" s="34"/>
      <c r="OM1" s="34"/>
      <c r="ON1" s="34"/>
      <c r="OO1" s="34"/>
      <c r="OP1" s="34"/>
      <c r="OQ1" s="34"/>
      <c r="OR1" s="34"/>
      <c r="OS1" s="34"/>
      <c r="OT1" s="34"/>
      <c r="OU1" s="34"/>
      <c r="OV1" s="34"/>
      <c r="OW1" s="34"/>
      <c r="OX1" s="34"/>
      <c r="OY1" s="34"/>
      <c r="OZ1" s="34"/>
      <c r="PA1" s="34"/>
      <c r="PB1" s="34"/>
      <c r="PC1" s="34"/>
      <c r="PD1" s="34"/>
      <c r="PE1" s="34"/>
      <c r="PF1" s="34"/>
      <c r="PG1" s="34"/>
      <c r="PH1" s="34"/>
      <c r="PI1" s="34"/>
      <c r="PJ1" s="34"/>
      <c r="PK1" s="34"/>
      <c r="PL1" s="34"/>
      <c r="PM1" s="34"/>
      <c r="PN1" s="34"/>
      <c r="PO1" s="34"/>
      <c r="PP1" s="34"/>
      <c r="PQ1" s="34"/>
      <c r="PR1" s="34"/>
      <c r="PS1" s="34"/>
      <c r="PT1" s="34"/>
      <c r="PU1" s="34"/>
      <c r="PV1" s="34"/>
      <c r="PW1" s="34"/>
      <c r="PX1" s="34"/>
      <c r="PY1" s="34"/>
      <c r="PZ1" s="34"/>
      <c r="QA1" s="34"/>
      <c r="QB1" s="34"/>
      <c r="QC1" s="34"/>
      <c r="QD1" s="34"/>
      <c r="QE1" s="34"/>
      <c r="QF1" s="34"/>
      <c r="QG1" s="34"/>
      <c r="QH1" s="34"/>
      <c r="QI1" s="34"/>
      <c r="QJ1" s="34"/>
      <c r="QK1" s="34"/>
      <c r="QL1" s="34"/>
      <c r="QM1" s="34"/>
      <c r="QN1" s="34"/>
      <c r="QO1" s="34"/>
      <c r="QP1" s="34"/>
      <c r="QQ1" s="34"/>
      <c r="QR1" s="34"/>
      <c r="QS1" s="34"/>
      <c r="QT1" s="34"/>
      <c r="QU1" s="34"/>
      <c r="QV1" s="34"/>
      <c r="QW1" s="34"/>
      <c r="QX1" s="34"/>
      <c r="QY1" s="34"/>
      <c r="QZ1" s="34"/>
      <c r="RA1" s="34"/>
      <c r="RB1" s="34"/>
      <c r="RC1" s="34"/>
      <c r="RD1" s="34"/>
      <c r="RE1" s="34"/>
      <c r="RF1" s="34"/>
      <c r="RG1" s="34"/>
      <c r="RH1" s="34"/>
      <c r="RI1" s="34"/>
      <c r="RJ1" s="34"/>
      <c r="RK1" s="34"/>
      <c r="RL1" s="34"/>
      <c r="RM1" s="34"/>
      <c r="RN1" s="34"/>
      <c r="RO1" s="34"/>
      <c r="RP1" s="34"/>
      <c r="RQ1" s="34"/>
      <c r="RR1" s="34"/>
      <c r="RS1" s="34"/>
      <c r="RT1" s="34"/>
      <c r="RU1" s="34"/>
      <c r="RV1" s="34"/>
      <c r="RW1" s="34"/>
      <c r="RX1" s="34"/>
      <c r="RY1" s="34"/>
      <c r="RZ1" s="34"/>
      <c r="SA1" s="34"/>
      <c r="SB1" s="34"/>
      <c r="SC1" s="34"/>
      <c r="SD1" s="34"/>
      <c r="SE1" s="34"/>
      <c r="SF1" s="34"/>
      <c r="SG1" s="34"/>
      <c r="SH1" s="34"/>
      <c r="SI1" s="34"/>
      <c r="SJ1" s="34"/>
      <c r="SK1" s="34"/>
      <c r="SL1" s="34"/>
      <c r="SM1" s="34"/>
      <c r="SN1" s="34"/>
      <c r="SO1" s="34"/>
      <c r="SP1" s="34"/>
      <c r="SQ1" s="34"/>
      <c r="SR1" s="34"/>
      <c r="SS1" s="34"/>
      <c r="ST1" s="34"/>
      <c r="SU1" s="34"/>
      <c r="SV1" s="34"/>
      <c r="SW1" s="34"/>
      <c r="SX1" s="34"/>
      <c r="SY1" s="34"/>
      <c r="SZ1" s="34"/>
      <c r="TA1" s="34"/>
      <c r="TB1" s="34"/>
      <c r="TC1" s="34"/>
      <c r="TD1" s="34"/>
      <c r="TE1" s="34"/>
      <c r="TF1" s="34"/>
      <c r="TG1" s="34"/>
      <c r="TH1" s="34"/>
      <c r="TI1" s="34"/>
      <c r="TJ1" s="34"/>
      <c r="TK1" s="34"/>
      <c r="TL1" s="34"/>
      <c r="TM1" s="34"/>
      <c r="TN1" s="34"/>
      <c r="TO1" s="34"/>
      <c r="TP1" s="34"/>
      <c r="TQ1" s="34"/>
      <c r="TR1" s="34"/>
      <c r="TS1" s="34"/>
      <c r="TT1" s="34"/>
      <c r="TU1" s="34"/>
      <c r="TV1" s="34"/>
      <c r="TW1" s="34"/>
      <c r="TX1" s="34"/>
      <c r="TY1" s="34"/>
      <c r="TZ1" s="34"/>
      <c r="UA1" s="34"/>
      <c r="UB1" s="34"/>
      <c r="UC1" s="34"/>
      <c r="UD1" s="34"/>
      <c r="UE1" s="34"/>
      <c r="UF1" s="34"/>
      <c r="UG1" s="34"/>
      <c r="UH1" s="34"/>
      <c r="UI1" s="34"/>
      <c r="UJ1" s="34"/>
      <c r="UK1" s="34"/>
      <c r="UL1" s="34"/>
      <c r="UM1" s="34"/>
      <c r="UN1" s="34"/>
      <c r="UO1" s="34"/>
      <c r="UP1" s="34"/>
      <c r="UQ1" s="34"/>
      <c r="UR1" s="34"/>
      <c r="US1" s="34"/>
      <c r="UT1" s="34"/>
      <c r="UU1" s="34"/>
      <c r="UV1" s="34"/>
      <c r="UW1" s="34"/>
      <c r="UX1" s="34"/>
      <c r="UY1" s="34"/>
      <c r="UZ1" s="34"/>
      <c r="VA1" s="34"/>
      <c r="VB1" s="34"/>
      <c r="VC1" s="34"/>
      <c r="VD1" s="34"/>
      <c r="VE1" s="34"/>
      <c r="VF1" s="34"/>
      <c r="VG1" s="34"/>
      <c r="VH1" s="34"/>
      <c r="VI1" s="34"/>
      <c r="VJ1" s="34"/>
      <c r="VK1" s="34"/>
      <c r="VL1" s="34"/>
      <c r="VM1" s="34"/>
      <c r="VN1" s="34"/>
      <c r="VO1" s="34"/>
      <c r="VP1" s="34"/>
      <c r="VQ1" s="34"/>
      <c r="VR1" s="34"/>
      <c r="VS1" s="34"/>
      <c r="VT1" s="34"/>
      <c r="VU1" s="34"/>
      <c r="VV1" s="34"/>
      <c r="VW1" s="34"/>
      <c r="VX1" s="34"/>
      <c r="VY1" s="34"/>
      <c r="VZ1" s="34"/>
      <c r="WA1" s="34"/>
      <c r="WB1" s="34"/>
      <c r="WC1" s="34"/>
      <c r="WD1" s="34"/>
      <c r="WE1" s="34"/>
      <c r="WF1" s="34"/>
      <c r="WG1" s="34"/>
      <c r="WH1" s="34"/>
      <c r="WI1" s="34"/>
      <c r="WJ1" s="34"/>
      <c r="WK1" s="34"/>
      <c r="WL1" s="34"/>
      <c r="WM1" s="34"/>
      <c r="WN1" s="34"/>
      <c r="WO1" s="34"/>
      <c r="WP1" s="34"/>
      <c r="WQ1" s="34"/>
      <c r="WR1" s="34"/>
      <c r="WS1" s="34"/>
      <c r="WT1" s="34"/>
      <c r="WU1" s="34"/>
      <c r="WV1" s="34"/>
      <c r="WW1" s="34"/>
      <c r="WX1" s="34"/>
      <c r="WY1" s="34"/>
      <c r="WZ1" s="34"/>
      <c r="XA1" s="34"/>
      <c r="XB1" s="34"/>
      <c r="XC1" s="34"/>
      <c r="XD1" s="34"/>
      <c r="XE1" s="34"/>
      <c r="XF1" s="34"/>
      <c r="XG1" s="34"/>
      <c r="XH1" s="34"/>
      <c r="XI1" s="34"/>
      <c r="XJ1" s="34"/>
      <c r="XK1" s="34"/>
      <c r="XL1" s="34"/>
      <c r="XM1" s="34"/>
      <c r="XN1" s="34"/>
      <c r="XO1" s="34"/>
      <c r="XP1" s="34"/>
      <c r="XQ1" s="34"/>
      <c r="XR1" s="34"/>
      <c r="XS1" s="34"/>
      <c r="XT1" s="34"/>
      <c r="XU1" s="34"/>
      <c r="XV1" s="34"/>
      <c r="XW1" s="34"/>
      <c r="XX1" s="34"/>
      <c r="XY1" s="34"/>
      <c r="XZ1" s="34"/>
      <c r="YA1" s="34"/>
      <c r="YB1" s="34"/>
      <c r="YC1" s="34"/>
      <c r="YD1" s="34"/>
      <c r="YE1" s="34"/>
      <c r="YF1" s="34"/>
      <c r="YG1" s="34"/>
      <c r="YH1" s="34"/>
      <c r="YI1" s="34"/>
      <c r="YJ1" s="34"/>
      <c r="YK1" s="34"/>
      <c r="YL1" s="34"/>
      <c r="YM1" s="34"/>
      <c r="YN1" s="34"/>
      <c r="YO1" s="34"/>
      <c r="YP1" s="34"/>
      <c r="YQ1" s="34"/>
      <c r="YR1" s="34"/>
      <c r="YS1" s="34"/>
      <c r="YT1" s="34"/>
      <c r="YU1" s="34"/>
      <c r="YV1" s="34"/>
      <c r="YW1" s="34"/>
      <c r="YX1" s="34"/>
      <c r="YY1" s="34"/>
      <c r="YZ1" s="34"/>
      <c r="ZA1" s="34"/>
      <c r="ZB1" s="34"/>
      <c r="ZC1" s="34"/>
      <c r="ZD1" s="34"/>
      <c r="ZE1" s="34"/>
      <c r="ZF1" s="34"/>
      <c r="ZG1" s="34"/>
      <c r="ZH1" s="34"/>
      <c r="ZI1" s="34"/>
      <c r="ZJ1" s="34"/>
      <c r="ZK1" s="34"/>
      <c r="ZL1" s="34"/>
      <c r="ZM1" s="34"/>
      <c r="ZN1" s="34"/>
      <c r="ZO1" s="34"/>
      <c r="ZP1" s="34"/>
      <c r="ZQ1" s="34"/>
      <c r="ZR1" s="34"/>
      <c r="ZS1" s="34"/>
      <c r="ZT1" s="34"/>
      <c r="ZU1" s="34"/>
      <c r="ZV1" s="34"/>
      <c r="ZW1" s="34"/>
      <c r="ZX1" s="34"/>
      <c r="ZY1" s="34"/>
      <c r="ZZ1" s="34"/>
      <c r="AAA1" s="34"/>
      <c r="AAB1" s="34"/>
      <c r="AAC1" s="34"/>
      <c r="AAD1" s="34"/>
      <c r="AAE1" s="34"/>
      <c r="AAF1" s="34"/>
      <c r="AAG1" s="34"/>
      <c r="AAH1" s="34"/>
      <c r="AAI1" s="34"/>
      <c r="AAJ1" s="34"/>
      <c r="AAK1" s="34"/>
      <c r="AAL1" s="34"/>
      <c r="AAM1" s="34"/>
      <c r="AAN1" s="34"/>
      <c r="AAO1" s="34"/>
      <c r="AAP1" s="34"/>
      <c r="AAQ1" s="34"/>
      <c r="AAR1" s="34"/>
      <c r="AAS1" s="34"/>
      <c r="AAT1" s="34"/>
      <c r="AAU1" s="34"/>
      <c r="AAV1" s="34"/>
      <c r="AAW1" s="34"/>
      <c r="AAX1" s="34"/>
      <c r="AAY1" s="34"/>
      <c r="AAZ1" s="34"/>
      <c r="ABA1" s="34"/>
      <c r="ABB1" s="34"/>
      <c r="ABC1" s="34"/>
      <c r="ABD1" s="34"/>
      <c r="ABE1" s="34"/>
      <c r="ABF1" s="34"/>
      <c r="ABG1" s="34"/>
      <c r="ABH1" s="34"/>
      <c r="ABI1" s="34"/>
      <c r="ABJ1" s="34"/>
      <c r="ABK1" s="34"/>
      <c r="ABL1" s="34"/>
      <c r="ABM1" s="34"/>
      <c r="ABN1" s="34"/>
      <c r="ABO1" s="34"/>
      <c r="ABP1" s="34"/>
      <c r="ABQ1" s="34"/>
      <c r="ABR1" s="34"/>
      <c r="ABS1" s="34"/>
      <c r="ABT1" s="34"/>
      <c r="ABU1" s="34"/>
      <c r="ABV1" s="34"/>
      <c r="ABW1" s="34"/>
      <c r="ABX1" s="34"/>
      <c r="ABY1" s="34"/>
      <c r="ABZ1" s="34"/>
      <c r="ACA1" s="34"/>
      <c r="ACB1" s="34"/>
      <c r="ACC1" s="34"/>
      <c r="ACD1" s="34"/>
      <c r="ACE1" s="34"/>
      <c r="ACF1" s="34"/>
      <c r="ACG1" s="34"/>
      <c r="ACH1" s="34"/>
      <c r="ACI1" s="34"/>
      <c r="ACJ1" s="34"/>
      <c r="ACK1" s="34"/>
      <c r="ACL1" s="34"/>
      <c r="ACM1" s="34"/>
      <c r="ACN1" s="34"/>
      <c r="ACO1" s="34"/>
      <c r="ACP1" s="34"/>
      <c r="ACQ1" s="34"/>
      <c r="ACR1" s="34"/>
      <c r="ACS1" s="34"/>
      <c r="ACT1" s="34"/>
      <c r="ACU1" s="34"/>
      <c r="ACV1" s="34"/>
      <c r="ACW1" s="34"/>
      <c r="ACX1" s="34"/>
      <c r="ACY1" s="34"/>
      <c r="ACZ1" s="34"/>
      <c r="ADA1" s="34"/>
      <c r="ADB1" s="34"/>
      <c r="ADC1" s="34"/>
      <c r="ADD1" s="34"/>
      <c r="ADE1" s="34"/>
      <c r="ADF1" s="34"/>
      <c r="ADG1" s="34"/>
      <c r="ADH1" s="34"/>
      <c r="ADI1" s="34"/>
      <c r="ADJ1" s="34"/>
      <c r="ADK1" s="34"/>
      <c r="ADL1" s="34"/>
      <c r="ADM1" s="34"/>
      <c r="ADN1" s="34"/>
      <c r="ADO1" s="34"/>
      <c r="ADP1" s="34"/>
      <c r="ADQ1" s="34"/>
      <c r="ADR1" s="34"/>
      <c r="ADS1" s="34"/>
      <c r="ADT1" s="34"/>
      <c r="ADU1" s="34"/>
      <c r="ADV1" s="34"/>
      <c r="ADW1" s="34"/>
      <c r="ADX1" s="34"/>
      <c r="ADY1" s="34"/>
      <c r="ADZ1" s="34"/>
      <c r="AEA1" s="34"/>
      <c r="AEB1" s="34"/>
      <c r="AEC1" s="34"/>
      <c r="AED1" s="34"/>
      <c r="AEE1" s="34"/>
      <c r="AEF1" s="34"/>
      <c r="AEG1" s="34"/>
      <c r="AEH1" s="34"/>
      <c r="AEI1" s="34"/>
      <c r="AEJ1" s="34"/>
      <c r="AEK1" s="34"/>
      <c r="AEL1" s="34"/>
      <c r="AEM1" s="34"/>
      <c r="AEN1" s="34"/>
      <c r="AEO1" s="34"/>
      <c r="AEP1" s="34"/>
      <c r="AEQ1" s="34"/>
      <c r="AER1" s="34"/>
      <c r="AES1" s="34"/>
      <c r="AET1" s="34"/>
      <c r="AEU1" s="34"/>
      <c r="AEV1" s="34"/>
      <c r="AEW1" s="34"/>
      <c r="AEX1" s="34"/>
      <c r="AEY1" s="34"/>
      <c r="AEZ1" s="34"/>
      <c r="AFA1" s="34"/>
      <c r="AFB1" s="34"/>
      <c r="AFC1" s="34"/>
      <c r="AFD1" s="34"/>
      <c r="AFE1" s="34"/>
      <c r="AFF1" s="34"/>
      <c r="AFG1" s="34"/>
      <c r="AFH1" s="34"/>
      <c r="AFI1" s="34"/>
      <c r="AFJ1" s="34"/>
      <c r="AFK1" s="34"/>
      <c r="AFL1" s="34"/>
      <c r="AFM1" s="34"/>
      <c r="AFN1" s="34"/>
      <c r="AFO1" s="34"/>
      <c r="AFP1" s="34"/>
      <c r="AFQ1" s="34"/>
      <c r="AFR1" s="34"/>
      <c r="AFS1" s="34"/>
      <c r="AFT1" s="34"/>
      <c r="AFU1" s="34"/>
      <c r="AFV1" s="34"/>
      <c r="AFW1" s="34"/>
      <c r="AFX1" s="34"/>
      <c r="AFY1" s="34"/>
      <c r="AFZ1" s="34"/>
      <c r="AGA1" s="34"/>
      <c r="AGB1" s="34"/>
      <c r="AGC1" s="34"/>
      <c r="AGD1" s="34"/>
      <c r="AGE1" s="34"/>
      <c r="AGF1" s="34"/>
      <c r="AGG1" s="34"/>
      <c r="AGH1" s="34"/>
      <c r="AGI1" s="34"/>
      <c r="AGJ1" s="34"/>
      <c r="AGK1" s="34"/>
      <c r="AGL1" s="34"/>
      <c r="AGM1" s="34"/>
      <c r="AGN1" s="34"/>
      <c r="AGO1" s="34"/>
      <c r="AGP1" s="34"/>
      <c r="AGQ1" s="34"/>
      <c r="AGR1" s="34"/>
      <c r="AGS1" s="34"/>
      <c r="AGT1" s="34"/>
      <c r="AGU1" s="34"/>
      <c r="AGV1" s="34"/>
      <c r="AGW1" s="34"/>
      <c r="AGX1" s="34"/>
      <c r="AGY1" s="34"/>
      <c r="AGZ1" s="34"/>
      <c r="AHA1" s="34"/>
      <c r="AHB1" s="34"/>
      <c r="AHC1" s="34"/>
      <c r="AHD1" s="34"/>
      <c r="AHE1" s="34"/>
      <c r="AHF1" s="34"/>
      <c r="AHG1" s="34"/>
      <c r="AHH1" s="34"/>
      <c r="AHI1" s="34"/>
      <c r="AHJ1" s="34"/>
      <c r="AHK1" s="34"/>
      <c r="AHL1" s="34"/>
      <c r="AHM1" s="34"/>
      <c r="AHN1" s="34"/>
      <c r="AHO1" s="34"/>
      <c r="AHP1" s="34"/>
      <c r="AHQ1" s="34"/>
      <c r="AHR1" s="34"/>
      <c r="AHS1" s="34"/>
      <c r="AHT1" s="34"/>
      <c r="AHU1" s="34"/>
      <c r="AHV1" s="34"/>
      <c r="AHW1" s="34"/>
      <c r="AHX1" s="34"/>
      <c r="AHY1" s="34"/>
      <c r="AHZ1" s="34"/>
      <c r="AIA1" s="34"/>
      <c r="AIB1" s="34"/>
      <c r="AIC1" s="34"/>
      <c r="AID1" s="34"/>
      <c r="AIE1" s="34"/>
      <c r="AIF1" s="34"/>
      <c r="AIG1" s="34"/>
      <c r="AIH1" s="34"/>
      <c r="AII1" s="34"/>
      <c r="AIJ1" s="34"/>
      <c r="AIK1" s="34"/>
      <c r="AIL1" s="34"/>
      <c r="AIM1" s="34"/>
      <c r="AIN1" s="34"/>
      <c r="AIO1" s="34"/>
      <c r="AIP1" s="34"/>
      <c r="AIQ1" s="34"/>
      <c r="AIR1" s="34"/>
      <c r="AIS1" s="34"/>
      <c r="AIT1" s="34"/>
      <c r="AIU1" s="34"/>
      <c r="AIV1" s="34"/>
      <c r="AIW1" s="34"/>
      <c r="AIX1" s="34"/>
      <c r="AIY1" s="34"/>
      <c r="AIZ1" s="34"/>
      <c r="AJA1" s="34"/>
      <c r="AJB1" s="34"/>
      <c r="AJC1" s="34"/>
      <c r="AJD1" s="34"/>
      <c r="AJE1" s="34"/>
      <c r="AJF1" s="34"/>
      <c r="AJG1" s="34"/>
      <c r="AJH1" s="34"/>
      <c r="AJI1" s="34"/>
      <c r="AJJ1" s="34"/>
      <c r="AJK1" s="34"/>
      <c r="AJL1" s="34"/>
      <c r="AJM1" s="34"/>
      <c r="AJN1" s="34"/>
      <c r="AJO1" s="34"/>
      <c r="AJP1" s="34"/>
      <c r="AJQ1" s="34"/>
      <c r="AJR1" s="34"/>
      <c r="AJS1" s="34"/>
      <c r="AJT1" s="34"/>
      <c r="AJU1" s="34"/>
      <c r="AJV1" s="34"/>
      <c r="AJW1" s="34"/>
      <c r="AJX1" s="34"/>
      <c r="AJY1" s="34"/>
      <c r="AJZ1" s="34"/>
      <c r="AKA1" s="34"/>
      <c r="AKB1" s="34"/>
      <c r="AKC1" s="34"/>
      <c r="AKD1" s="34"/>
      <c r="AKE1" s="34"/>
      <c r="AKF1" s="34"/>
      <c r="AKG1" s="34"/>
      <c r="AKH1" s="34"/>
      <c r="AKI1" s="34"/>
      <c r="AKJ1" s="34"/>
      <c r="AKK1" s="34"/>
      <c r="AKL1" s="34"/>
      <c r="AKM1" s="34"/>
      <c r="AKN1" s="34"/>
      <c r="AKO1" s="34"/>
      <c r="AKP1" s="34"/>
      <c r="AKQ1" s="34"/>
      <c r="AKR1" s="34"/>
      <c r="AKS1" s="34"/>
      <c r="AKT1" s="34"/>
      <c r="AKU1" s="34"/>
      <c r="AKV1" s="34"/>
      <c r="AKW1" s="34"/>
      <c r="AKX1" s="34"/>
      <c r="AKY1" s="34"/>
      <c r="AKZ1" s="34"/>
      <c r="ALA1" s="34"/>
      <c r="ALB1" s="34"/>
      <c r="ALC1" s="34"/>
      <c r="ALD1" s="34"/>
      <c r="ALE1" s="34"/>
      <c r="ALF1" s="34"/>
      <c r="ALG1" s="34"/>
      <c r="ALH1" s="34"/>
      <c r="ALI1" s="34"/>
      <c r="ALJ1" s="34"/>
      <c r="ALK1" s="34"/>
      <c r="ALL1" s="34"/>
      <c r="ALM1" s="34"/>
      <c r="ALN1" s="34"/>
      <c r="ALO1" s="34"/>
      <c r="ALP1" s="34"/>
      <c r="ALQ1" s="34"/>
      <c r="ALR1" s="34"/>
      <c r="ALS1" s="34"/>
      <c r="ALT1" s="34"/>
      <c r="ALU1" s="34"/>
      <c r="ALV1" s="34"/>
      <c r="ALW1" s="34"/>
      <c r="ALX1" s="34"/>
      <c r="ALY1" s="34"/>
      <c r="ALZ1" s="34"/>
      <c r="AMA1" s="34"/>
      <c r="AMB1" s="34"/>
      <c r="AMC1" s="34"/>
      <c r="AMD1" s="34"/>
      <c r="AME1" s="34"/>
      <c r="AMF1" s="34"/>
      <c r="AMG1" s="34"/>
      <c r="AMH1" s="34"/>
      <c r="AMI1" s="34"/>
    </row>
    <row r="2" spans="1:1023" s="36" customFormat="1" ht="15.75" customHeight="1">
      <c r="B2" s="37"/>
      <c r="C2" s="37"/>
      <c r="D2" s="143"/>
      <c r="E2" s="143"/>
      <c r="F2" s="143"/>
      <c r="G2" s="143"/>
      <c r="H2" s="143"/>
      <c r="I2" s="37"/>
      <c r="J2" s="38"/>
      <c r="K2" s="38"/>
      <c r="L2" s="38"/>
      <c r="M2" s="37"/>
    </row>
    <row r="3" spans="1:1023" ht="12.75" customHeight="1">
      <c r="A3" s="150" t="s">
        <v>0</v>
      </c>
      <c r="B3" s="144" t="s">
        <v>187</v>
      </c>
      <c r="C3" s="144"/>
      <c r="D3" s="144"/>
      <c r="E3" s="144"/>
      <c r="F3" s="144"/>
      <c r="G3" s="144"/>
      <c r="H3" s="144"/>
      <c r="I3" s="144"/>
      <c r="J3" s="144"/>
      <c r="K3" s="144" t="s">
        <v>4</v>
      </c>
      <c r="L3" s="144"/>
      <c r="M3" s="144"/>
      <c r="N3" s="144"/>
      <c r="O3" s="144"/>
      <c r="P3" s="144"/>
      <c r="Q3" s="144"/>
      <c r="R3" s="144"/>
      <c r="S3" s="147" t="s">
        <v>5</v>
      </c>
      <c r="T3" s="147" t="s">
        <v>184</v>
      </c>
      <c r="U3" s="138" t="s">
        <v>185</v>
      </c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  <c r="KJ3" s="34"/>
      <c r="KK3" s="34"/>
      <c r="KL3" s="34"/>
      <c r="KM3" s="34"/>
      <c r="KN3" s="34"/>
      <c r="KO3" s="34"/>
      <c r="KP3" s="34"/>
      <c r="KQ3" s="34"/>
      <c r="KR3" s="34"/>
      <c r="KS3" s="34"/>
      <c r="KT3" s="34"/>
      <c r="KU3" s="34"/>
      <c r="KV3" s="34"/>
      <c r="KW3" s="34"/>
      <c r="KX3" s="34"/>
      <c r="KY3" s="34"/>
      <c r="KZ3" s="34"/>
      <c r="LA3" s="34"/>
      <c r="LB3" s="34"/>
      <c r="LC3" s="34"/>
      <c r="LD3" s="34"/>
      <c r="LE3" s="34"/>
      <c r="LF3" s="34"/>
      <c r="LG3" s="34"/>
      <c r="LH3" s="34"/>
      <c r="LI3" s="34"/>
      <c r="LJ3" s="34"/>
      <c r="LK3" s="34"/>
      <c r="LL3" s="34"/>
      <c r="LM3" s="34"/>
      <c r="LN3" s="34"/>
      <c r="LO3" s="34"/>
      <c r="LP3" s="34"/>
      <c r="LQ3" s="34"/>
      <c r="LR3" s="34"/>
      <c r="LS3" s="34"/>
      <c r="LT3" s="34"/>
      <c r="LU3" s="34"/>
      <c r="LV3" s="34"/>
      <c r="LW3" s="34"/>
      <c r="LX3" s="34"/>
      <c r="LY3" s="34"/>
      <c r="LZ3" s="34"/>
      <c r="MA3" s="34"/>
      <c r="MB3" s="34"/>
      <c r="MC3" s="34"/>
      <c r="MD3" s="34"/>
      <c r="ME3" s="34"/>
      <c r="MF3" s="34"/>
      <c r="MG3" s="34"/>
      <c r="MH3" s="34"/>
      <c r="MI3" s="34"/>
      <c r="MJ3" s="34"/>
      <c r="MK3" s="34"/>
      <c r="ML3" s="34"/>
      <c r="MM3" s="34"/>
      <c r="MN3" s="34"/>
      <c r="MO3" s="34"/>
      <c r="MP3" s="34"/>
      <c r="MQ3" s="34"/>
      <c r="MR3" s="34"/>
      <c r="MS3" s="34"/>
      <c r="MT3" s="34"/>
      <c r="MU3" s="34"/>
      <c r="MV3" s="34"/>
      <c r="MW3" s="34"/>
      <c r="MX3" s="34"/>
      <c r="MY3" s="34"/>
      <c r="MZ3" s="34"/>
      <c r="NA3" s="34"/>
      <c r="NB3" s="34"/>
      <c r="NC3" s="34"/>
      <c r="ND3" s="34"/>
      <c r="NE3" s="34"/>
      <c r="NF3" s="34"/>
      <c r="NG3" s="34"/>
      <c r="NH3" s="34"/>
      <c r="NI3" s="34"/>
      <c r="NJ3" s="34"/>
      <c r="NK3" s="34"/>
      <c r="NL3" s="34"/>
      <c r="NM3" s="34"/>
      <c r="NN3" s="34"/>
      <c r="NO3" s="34"/>
      <c r="NP3" s="34"/>
      <c r="NQ3" s="34"/>
      <c r="NR3" s="34"/>
      <c r="NS3" s="34"/>
      <c r="NT3" s="34"/>
      <c r="NU3" s="34"/>
      <c r="NV3" s="34"/>
      <c r="NW3" s="34"/>
      <c r="NX3" s="34"/>
      <c r="NY3" s="34"/>
      <c r="NZ3" s="34"/>
      <c r="OA3" s="34"/>
      <c r="OB3" s="34"/>
      <c r="OC3" s="34"/>
      <c r="OD3" s="34"/>
      <c r="OE3" s="34"/>
      <c r="OF3" s="34"/>
      <c r="OG3" s="34"/>
      <c r="OH3" s="34"/>
      <c r="OI3" s="34"/>
      <c r="OJ3" s="34"/>
      <c r="OK3" s="34"/>
      <c r="OL3" s="34"/>
      <c r="OM3" s="34"/>
      <c r="ON3" s="34"/>
      <c r="OO3" s="34"/>
      <c r="OP3" s="34"/>
      <c r="OQ3" s="34"/>
      <c r="OR3" s="34"/>
      <c r="OS3" s="34"/>
      <c r="OT3" s="34"/>
      <c r="OU3" s="34"/>
      <c r="OV3" s="34"/>
      <c r="OW3" s="34"/>
      <c r="OX3" s="34"/>
      <c r="OY3" s="34"/>
      <c r="OZ3" s="34"/>
      <c r="PA3" s="34"/>
      <c r="PB3" s="34"/>
      <c r="PC3" s="34"/>
      <c r="PD3" s="34"/>
      <c r="PE3" s="34"/>
      <c r="PF3" s="34"/>
      <c r="PG3" s="34"/>
      <c r="PH3" s="34"/>
      <c r="PI3" s="34"/>
      <c r="PJ3" s="34"/>
      <c r="PK3" s="34"/>
      <c r="PL3" s="34"/>
      <c r="PM3" s="34"/>
      <c r="PN3" s="34"/>
      <c r="PO3" s="34"/>
      <c r="PP3" s="34"/>
      <c r="PQ3" s="34"/>
      <c r="PR3" s="34"/>
      <c r="PS3" s="34"/>
      <c r="PT3" s="34"/>
      <c r="PU3" s="34"/>
      <c r="PV3" s="34"/>
      <c r="PW3" s="34"/>
      <c r="PX3" s="34"/>
      <c r="PY3" s="34"/>
      <c r="PZ3" s="34"/>
      <c r="QA3" s="34"/>
      <c r="QB3" s="34"/>
      <c r="QC3" s="34"/>
      <c r="QD3" s="34"/>
      <c r="QE3" s="34"/>
      <c r="QF3" s="34"/>
      <c r="QG3" s="34"/>
      <c r="QH3" s="34"/>
      <c r="QI3" s="34"/>
      <c r="QJ3" s="34"/>
      <c r="QK3" s="34"/>
      <c r="QL3" s="34"/>
      <c r="QM3" s="34"/>
      <c r="QN3" s="34"/>
      <c r="QO3" s="34"/>
      <c r="QP3" s="34"/>
      <c r="QQ3" s="34"/>
      <c r="QR3" s="34"/>
      <c r="QS3" s="34"/>
      <c r="QT3" s="34"/>
      <c r="QU3" s="34"/>
      <c r="QV3" s="34"/>
      <c r="QW3" s="34"/>
      <c r="QX3" s="34"/>
      <c r="QY3" s="34"/>
      <c r="QZ3" s="34"/>
      <c r="RA3" s="34"/>
      <c r="RB3" s="34"/>
      <c r="RC3" s="34"/>
      <c r="RD3" s="34"/>
      <c r="RE3" s="34"/>
      <c r="RF3" s="34"/>
      <c r="RG3" s="34"/>
      <c r="RH3" s="34"/>
      <c r="RI3" s="34"/>
      <c r="RJ3" s="34"/>
      <c r="RK3" s="34"/>
      <c r="RL3" s="34"/>
      <c r="RM3" s="34"/>
      <c r="RN3" s="34"/>
      <c r="RO3" s="34"/>
      <c r="RP3" s="34"/>
      <c r="RQ3" s="34"/>
      <c r="RR3" s="34"/>
      <c r="RS3" s="34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34"/>
      <c r="SO3" s="34"/>
      <c r="SP3" s="34"/>
      <c r="SQ3" s="34"/>
      <c r="SR3" s="34"/>
      <c r="SS3" s="34"/>
      <c r="ST3" s="34"/>
      <c r="SU3" s="34"/>
      <c r="SV3" s="34"/>
      <c r="SW3" s="34"/>
      <c r="SX3" s="34"/>
      <c r="SY3" s="34"/>
      <c r="SZ3" s="34"/>
      <c r="TA3" s="34"/>
      <c r="TB3" s="34"/>
      <c r="TC3" s="34"/>
      <c r="TD3" s="34"/>
      <c r="TE3" s="34"/>
      <c r="TF3" s="34"/>
      <c r="TG3" s="34"/>
      <c r="TH3" s="34"/>
      <c r="TI3" s="34"/>
      <c r="TJ3" s="34"/>
      <c r="TK3" s="34"/>
      <c r="TL3" s="34"/>
      <c r="TM3" s="34"/>
      <c r="TN3" s="34"/>
      <c r="TO3" s="34"/>
      <c r="TP3" s="34"/>
      <c r="TQ3" s="34"/>
      <c r="TR3" s="34"/>
      <c r="TS3" s="34"/>
      <c r="TT3" s="34"/>
      <c r="TU3" s="34"/>
      <c r="TV3" s="34"/>
      <c r="TW3" s="34"/>
      <c r="TX3" s="34"/>
      <c r="TY3" s="34"/>
      <c r="TZ3" s="34"/>
      <c r="UA3" s="34"/>
      <c r="UB3" s="34"/>
      <c r="UC3" s="34"/>
      <c r="UD3" s="34"/>
      <c r="UE3" s="34"/>
      <c r="UF3" s="34"/>
      <c r="UG3" s="34"/>
      <c r="UH3" s="34"/>
      <c r="UI3" s="34"/>
      <c r="UJ3" s="34"/>
      <c r="UK3" s="34"/>
      <c r="UL3" s="34"/>
      <c r="UM3" s="34"/>
      <c r="UN3" s="34"/>
      <c r="UO3" s="34"/>
      <c r="UP3" s="34"/>
      <c r="UQ3" s="34"/>
      <c r="UR3" s="34"/>
      <c r="US3" s="34"/>
      <c r="UT3" s="34"/>
      <c r="UU3" s="34"/>
      <c r="UV3" s="34"/>
      <c r="UW3" s="34"/>
      <c r="UX3" s="34"/>
      <c r="UY3" s="34"/>
      <c r="UZ3" s="34"/>
      <c r="VA3" s="34"/>
      <c r="VB3" s="34"/>
      <c r="VC3" s="34"/>
      <c r="VD3" s="34"/>
      <c r="VE3" s="34"/>
      <c r="VF3" s="34"/>
      <c r="VG3" s="34"/>
      <c r="VH3" s="34"/>
      <c r="VI3" s="34"/>
      <c r="VJ3" s="34"/>
      <c r="VK3" s="34"/>
      <c r="VL3" s="34"/>
      <c r="VM3" s="34"/>
      <c r="VN3" s="34"/>
      <c r="VO3" s="34"/>
      <c r="VP3" s="34"/>
      <c r="VQ3" s="34"/>
      <c r="VR3" s="34"/>
      <c r="VS3" s="34"/>
      <c r="VT3" s="34"/>
      <c r="VU3" s="34"/>
      <c r="VV3" s="34"/>
      <c r="VW3" s="34"/>
      <c r="VX3" s="34"/>
      <c r="VY3" s="34"/>
      <c r="VZ3" s="34"/>
      <c r="WA3" s="34"/>
      <c r="WB3" s="34"/>
      <c r="WC3" s="34"/>
      <c r="WD3" s="34"/>
      <c r="WE3" s="34"/>
      <c r="WF3" s="34"/>
      <c r="WG3" s="34"/>
      <c r="WH3" s="34"/>
      <c r="WI3" s="34"/>
      <c r="WJ3" s="34"/>
      <c r="WK3" s="34"/>
      <c r="WL3" s="34"/>
      <c r="WM3" s="34"/>
      <c r="WN3" s="34"/>
      <c r="WO3" s="34"/>
      <c r="WP3" s="34"/>
      <c r="WQ3" s="34"/>
      <c r="WR3" s="34"/>
      <c r="WS3" s="34"/>
      <c r="WT3" s="34"/>
      <c r="WU3" s="34"/>
      <c r="WV3" s="34"/>
      <c r="WW3" s="34"/>
      <c r="WX3" s="34"/>
      <c r="WY3" s="34"/>
      <c r="WZ3" s="34"/>
      <c r="XA3" s="34"/>
      <c r="XB3" s="34"/>
      <c r="XC3" s="34"/>
      <c r="XD3" s="34"/>
      <c r="XE3" s="34"/>
      <c r="XF3" s="34"/>
      <c r="XG3" s="34"/>
      <c r="XH3" s="34"/>
      <c r="XI3" s="34"/>
      <c r="XJ3" s="34"/>
      <c r="XK3" s="34"/>
      <c r="XL3" s="34"/>
      <c r="XM3" s="34"/>
      <c r="XN3" s="34"/>
      <c r="XO3" s="34"/>
      <c r="XP3" s="34"/>
      <c r="XQ3" s="34"/>
      <c r="XR3" s="34"/>
      <c r="XS3" s="34"/>
      <c r="XT3" s="34"/>
      <c r="XU3" s="34"/>
      <c r="XV3" s="34"/>
      <c r="XW3" s="34"/>
      <c r="XX3" s="34"/>
      <c r="XY3" s="34"/>
      <c r="XZ3" s="34"/>
      <c r="YA3" s="34"/>
      <c r="YB3" s="34"/>
      <c r="YC3" s="34"/>
      <c r="YD3" s="34"/>
      <c r="YE3" s="34"/>
      <c r="YF3" s="34"/>
      <c r="YG3" s="34"/>
      <c r="YH3" s="34"/>
      <c r="YI3" s="34"/>
      <c r="YJ3" s="34"/>
      <c r="YK3" s="34"/>
      <c r="YL3" s="34"/>
      <c r="YM3" s="34"/>
      <c r="YN3" s="34"/>
      <c r="YO3" s="34"/>
      <c r="YP3" s="34"/>
      <c r="YQ3" s="34"/>
      <c r="YR3" s="34"/>
      <c r="YS3" s="34"/>
      <c r="YT3" s="34"/>
      <c r="YU3" s="34"/>
      <c r="YV3" s="34"/>
      <c r="YW3" s="34"/>
      <c r="YX3" s="34"/>
      <c r="YY3" s="34"/>
      <c r="YZ3" s="34"/>
      <c r="ZA3" s="34"/>
      <c r="ZB3" s="34"/>
      <c r="ZC3" s="34"/>
      <c r="ZD3" s="34"/>
      <c r="ZE3" s="34"/>
      <c r="ZF3" s="34"/>
      <c r="ZG3" s="34"/>
      <c r="ZH3" s="34"/>
      <c r="ZI3" s="34"/>
      <c r="ZJ3" s="34"/>
      <c r="ZK3" s="34"/>
      <c r="ZL3" s="34"/>
      <c r="ZM3" s="34"/>
      <c r="ZN3" s="34"/>
      <c r="ZO3" s="34"/>
      <c r="ZP3" s="34"/>
      <c r="ZQ3" s="34"/>
      <c r="ZR3" s="34"/>
      <c r="ZS3" s="34"/>
      <c r="ZT3" s="34"/>
      <c r="ZU3" s="34"/>
      <c r="ZV3" s="34"/>
      <c r="ZW3" s="34"/>
      <c r="ZX3" s="34"/>
      <c r="ZY3" s="34"/>
      <c r="ZZ3" s="34"/>
      <c r="AAA3" s="34"/>
      <c r="AAB3" s="34"/>
      <c r="AAC3" s="34"/>
      <c r="AAD3" s="34"/>
      <c r="AAE3" s="34"/>
      <c r="AAF3" s="34"/>
      <c r="AAG3" s="34"/>
      <c r="AAH3" s="34"/>
      <c r="AAI3" s="34"/>
      <c r="AAJ3" s="34"/>
      <c r="AAK3" s="34"/>
      <c r="AAL3" s="34"/>
      <c r="AAM3" s="34"/>
      <c r="AAN3" s="34"/>
      <c r="AAO3" s="34"/>
      <c r="AAP3" s="34"/>
      <c r="AAQ3" s="34"/>
      <c r="AAR3" s="34"/>
      <c r="AAS3" s="34"/>
      <c r="AAT3" s="34"/>
      <c r="AAU3" s="34"/>
      <c r="AAV3" s="34"/>
      <c r="AAW3" s="34"/>
      <c r="AAX3" s="34"/>
      <c r="AAY3" s="34"/>
      <c r="AAZ3" s="34"/>
      <c r="ABA3" s="34"/>
      <c r="ABB3" s="34"/>
      <c r="ABC3" s="34"/>
      <c r="ABD3" s="34"/>
      <c r="ABE3" s="34"/>
      <c r="ABF3" s="34"/>
      <c r="ABG3" s="34"/>
      <c r="ABH3" s="34"/>
      <c r="ABI3" s="34"/>
      <c r="ABJ3" s="34"/>
      <c r="ABK3" s="34"/>
      <c r="ABL3" s="34"/>
      <c r="ABM3" s="34"/>
      <c r="ABN3" s="34"/>
      <c r="ABO3" s="34"/>
      <c r="ABP3" s="34"/>
      <c r="ABQ3" s="34"/>
      <c r="ABR3" s="34"/>
      <c r="ABS3" s="34"/>
      <c r="ABT3" s="34"/>
      <c r="ABU3" s="34"/>
      <c r="ABV3" s="34"/>
      <c r="ABW3" s="34"/>
      <c r="ABX3" s="34"/>
      <c r="ABY3" s="34"/>
      <c r="ABZ3" s="34"/>
      <c r="ACA3" s="34"/>
      <c r="ACB3" s="34"/>
      <c r="ACC3" s="34"/>
      <c r="ACD3" s="34"/>
      <c r="ACE3" s="34"/>
      <c r="ACF3" s="34"/>
      <c r="ACG3" s="34"/>
      <c r="ACH3" s="34"/>
      <c r="ACI3" s="34"/>
      <c r="ACJ3" s="34"/>
      <c r="ACK3" s="34"/>
      <c r="ACL3" s="34"/>
      <c r="ACM3" s="34"/>
      <c r="ACN3" s="34"/>
      <c r="ACO3" s="34"/>
      <c r="ACP3" s="34"/>
      <c r="ACQ3" s="34"/>
      <c r="ACR3" s="34"/>
      <c r="ACS3" s="34"/>
      <c r="ACT3" s="34"/>
      <c r="ACU3" s="34"/>
      <c r="ACV3" s="34"/>
      <c r="ACW3" s="34"/>
      <c r="ACX3" s="34"/>
      <c r="ACY3" s="34"/>
      <c r="ACZ3" s="34"/>
      <c r="ADA3" s="34"/>
      <c r="ADB3" s="34"/>
      <c r="ADC3" s="34"/>
      <c r="ADD3" s="34"/>
      <c r="ADE3" s="34"/>
      <c r="ADF3" s="34"/>
      <c r="ADG3" s="34"/>
      <c r="ADH3" s="34"/>
      <c r="ADI3" s="34"/>
      <c r="ADJ3" s="34"/>
      <c r="ADK3" s="34"/>
      <c r="ADL3" s="34"/>
      <c r="ADM3" s="34"/>
      <c r="ADN3" s="34"/>
      <c r="ADO3" s="34"/>
      <c r="ADP3" s="34"/>
      <c r="ADQ3" s="34"/>
      <c r="ADR3" s="34"/>
      <c r="ADS3" s="34"/>
      <c r="ADT3" s="34"/>
      <c r="ADU3" s="34"/>
      <c r="ADV3" s="34"/>
      <c r="ADW3" s="34"/>
      <c r="ADX3" s="34"/>
      <c r="ADY3" s="34"/>
      <c r="ADZ3" s="34"/>
      <c r="AEA3" s="34"/>
      <c r="AEB3" s="34"/>
      <c r="AEC3" s="34"/>
      <c r="AED3" s="34"/>
      <c r="AEE3" s="34"/>
      <c r="AEF3" s="34"/>
      <c r="AEG3" s="34"/>
      <c r="AEH3" s="34"/>
      <c r="AEI3" s="34"/>
      <c r="AEJ3" s="34"/>
      <c r="AEK3" s="34"/>
      <c r="AEL3" s="34"/>
      <c r="AEM3" s="34"/>
      <c r="AEN3" s="34"/>
      <c r="AEO3" s="34"/>
      <c r="AEP3" s="34"/>
      <c r="AEQ3" s="34"/>
      <c r="AER3" s="34"/>
      <c r="AES3" s="34"/>
      <c r="AET3" s="34"/>
      <c r="AEU3" s="34"/>
      <c r="AEV3" s="34"/>
      <c r="AEW3" s="34"/>
      <c r="AEX3" s="34"/>
      <c r="AEY3" s="34"/>
      <c r="AEZ3" s="34"/>
      <c r="AFA3" s="34"/>
      <c r="AFB3" s="34"/>
      <c r="AFC3" s="34"/>
      <c r="AFD3" s="34"/>
      <c r="AFE3" s="34"/>
      <c r="AFF3" s="34"/>
      <c r="AFG3" s="34"/>
      <c r="AFH3" s="34"/>
      <c r="AFI3" s="34"/>
      <c r="AFJ3" s="34"/>
      <c r="AFK3" s="34"/>
      <c r="AFL3" s="34"/>
      <c r="AFM3" s="34"/>
      <c r="AFN3" s="34"/>
      <c r="AFO3" s="34"/>
      <c r="AFP3" s="34"/>
      <c r="AFQ3" s="34"/>
      <c r="AFR3" s="34"/>
      <c r="AFS3" s="34"/>
      <c r="AFT3" s="34"/>
      <c r="AFU3" s="34"/>
      <c r="AFV3" s="34"/>
      <c r="AFW3" s="34"/>
      <c r="AFX3" s="34"/>
      <c r="AFY3" s="34"/>
      <c r="AFZ3" s="34"/>
      <c r="AGA3" s="34"/>
      <c r="AGB3" s="34"/>
      <c r="AGC3" s="34"/>
      <c r="AGD3" s="34"/>
      <c r="AGE3" s="34"/>
      <c r="AGF3" s="34"/>
      <c r="AGG3" s="34"/>
      <c r="AGH3" s="34"/>
      <c r="AGI3" s="34"/>
      <c r="AGJ3" s="34"/>
      <c r="AGK3" s="34"/>
      <c r="AGL3" s="34"/>
      <c r="AGM3" s="34"/>
      <c r="AGN3" s="34"/>
      <c r="AGO3" s="34"/>
      <c r="AGP3" s="34"/>
      <c r="AGQ3" s="34"/>
      <c r="AGR3" s="34"/>
      <c r="AGS3" s="34"/>
      <c r="AGT3" s="34"/>
      <c r="AGU3" s="34"/>
      <c r="AGV3" s="34"/>
      <c r="AGW3" s="34"/>
      <c r="AGX3" s="34"/>
      <c r="AGY3" s="34"/>
      <c r="AGZ3" s="34"/>
      <c r="AHA3" s="34"/>
      <c r="AHB3" s="34"/>
      <c r="AHC3" s="34"/>
      <c r="AHD3" s="34"/>
      <c r="AHE3" s="34"/>
      <c r="AHF3" s="34"/>
      <c r="AHG3" s="34"/>
      <c r="AHH3" s="34"/>
      <c r="AHI3" s="34"/>
      <c r="AHJ3" s="34"/>
      <c r="AHK3" s="34"/>
      <c r="AHL3" s="34"/>
      <c r="AHM3" s="34"/>
      <c r="AHN3" s="34"/>
      <c r="AHO3" s="34"/>
      <c r="AHP3" s="34"/>
      <c r="AHQ3" s="34"/>
      <c r="AHR3" s="34"/>
      <c r="AHS3" s="34"/>
      <c r="AHT3" s="34"/>
      <c r="AHU3" s="34"/>
      <c r="AHV3" s="34"/>
      <c r="AHW3" s="34"/>
      <c r="AHX3" s="34"/>
      <c r="AHY3" s="34"/>
      <c r="AHZ3" s="34"/>
      <c r="AIA3" s="34"/>
      <c r="AIB3" s="34"/>
      <c r="AIC3" s="34"/>
      <c r="AID3" s="34"/>
      <c r="AIE3" s="34"/>
      <c r="AIF3" s="34"/>
      <c r="AIG3" s="34"/>
      <c r="AIH3" s="34"/>
      <c r="AII3" s="34"/>
      <c r="AIJ3" s="34"/>
      <c r="AIK3" s="34"/>
      <c r="AIL3" s="34"/>
      <c r="AIM3" s="34"/>
      <c r="AIN3" s="34"/>
      <c r="AIO3" s="34"/>
      <c r="AIP3" s="34"/>
      <c r="AIQ3" s="34"/>
      <c r="AIR3" s="34"/>
      <c r="AIS3" s="34"/>
      <c r="AIT3" s="34"/>
      <c r="AIU3" s="34"/>
      <c r="AIV3" s="34"/>
      <c r="AIW3" s="34"/>
      <c r="AIX3" s="34"/>
      <c r="AIY3" s="34"/>
      <c r="AIZ3" s="34"/>
      <c r="AJA3" s="34"/>
      <c r="AJB3" s="34"/>
      <c r="AJC3" s="34"/>
      <c r="AJD3" s="34"/>
      <c r="AJE3" s="34"/>
      <c r="AJF3" s="34"/>
      <c r="AJG3" s="34"/>
      <c r="AJH3" s="34"/>
      <c r="AJI3" s="34"/>
      <c r="AJJ3" s="34"/>
      <c r="AJK3" s="34"/>
      <c r="AJL3" s="34"/>
      <c r="AJM3" s="34"/>
      <c r="AJN3" s="34"/>
      <c r="AJO3" s="34"/>
      <c r="AJP3" s="34"/>
      <c r="AJQ3" s="34"/>
      <c r="AJR3" s="34"/>
      <c r="AJS3" s="34"/>
      <c r="AJT3" s="34"/>
      <c r="AJU3" s="34"/>
      <c r="AJV3" s="34"/>
      <c r="AJW3" s="34"/>
      <c r="AJX3" s="34"/>
      <c r="AJY3" s="34"/>
      <c r="AJZ3" s="34"/>
      <c r="AKA3" s="34"/>
      <c r="AKB3" s="34"/>
      <c r="AKC3" s="34"/>
      <c r="AKD3" s="34"/>
      <c r="AKE3" s="34"/>
      <c r="AKF3" s="34"/>
      <c r="AKG3" s="34"/>
      <c r="AKH3" s="34"/>
      <c r="AKI3" s="34"/>
      <c r="AKJ3" s="34"/>
      <c r="AKK3" s="34"/>
      <c r="AKL3" s="34"/>
      <c r="AKM3" s="34"/>
      <c r="AKN3" s="34"/>
      <c r="AKO3" s="34"/>
      <c r="AKP3" s="34"/>
      <c r="AKQ3" s="34"/>
      <c r="AKR3" s="34"/>
      <c r="AKS3" s="34"/>
      <c r="AKT3" s="34"/>
      <c r="AKU3" s="34"/>
      <c r="AKV3" s="34"/>
      <c r="AKW3" s="34"/>
      <c r="AKX3" s="34"/>
      <c r="AKY3" s="34"/>
      <c r="AKZ3" s="34"/>
      <c r="ALA3" s="34"/>
      <c r="ALB3" s="34"/>
      <c r="ALC3" s="34"/>
      <c r="ALD3" s="34"/>
      <c r="ALE3" s="34"/>
      <c r="ALF3" s="34"/>
      <c r="ALG3" s="34"/>
      <c r="ALH3" s="34"/>
      <c r="ALI3" s="34"/>
      <c r="ALJ3" s="34"/>
      <c r="ALK3" s="34"/>
      <c r="ALL3" s="34"/>
      <c r="ALM3" s="34"/>
      <c r="ALN3" s="34"/>
      <c r="ALO3" s="34"/>
      <c r="ALP3" s="34"/>
      <c r="ALQ3" s="34"/>
      <c r="ALR3" s="34"/>
      <c r="ALS3" s="34"/>
      <c r="ALT3" s="34"/>
      <c r="ALU3" s="34"/>
      <c r="ALV3" s="34"/>
      <c r="ALW3" s="34"/>
      <c r="ALX3" s="34"/>
      <c r="ALY3" s="34"/>
      <c r="ALZ3" s="34"/>
      <c r="AMA3" s="34"/>
      <c r="AMB3" s="34"/>
      <c r="AMC3" s="34"/>
      <c r="AMD3" s="34"/>
      <c r="AME3" s="34"/>
      <c r="AMF3" s="34"/>
      <c r="AMG3" s="34"/>
      <c r="AMH3" s="34"/>
      <c r="AMI3" s="34"/>
    </row>
    <row r="4" spans="1:1023" s="41" customFormat="1" ht="60">
      <c r="A4" s="151"/>
      <c r="B4" s="39" t="s">
        <v>49</v>
      </c>
      <c r="C4" s="117" t="s">
        <v>53</v>
      </c>
      <c r="D4" s="39" t="s">
        <v>2</v>
      </c>
      <c r="E4" s="39" t="s">
        <v>3</v>
      </c>
      <c r="F4" s="39" t="s">
        <v>7</v>
      </c>
      <c r="G4" s="40" t="s">
        <v>94</v>
      </c>
      <c r="H4" s="39" t="s">
        <v>6</v>
      </c>
      <c r="I4" s="39" t="s">
        <v>51</v>
      </c>
      <c r="J4" s="39" t="s">
        <v>52</v>
      </c>
      <c r="K4" s="117" t="s">
        <v>49</v>
      </c>
      <c r="L4" s="39" t="s">
        <v>53</v>
      </c>
      <c r="M4" s="39" t="s">
        <v>2</v>
      </c>
      <c r="N4" s="39" t="s">
        <v>3</v>
      </c>
      <c r="O4" s="39" t="s">
        <v>7</v>
      </c>
      <c r="P4" s="40" t="s">
        <v>94</v>
      </c>
      <c r="Q4" s="39" t="s">
        <v>6</v>
      </c>
      <c r="R4" s="39" t="s">
        <v>52</v>
      </c>
      <c r="S4" s="147"/>
      <c r="T4" s="147"/>
      <c r="U4" s="139"/>
    </row>
    <row r="5" spans="1:1023" s="41" customFormat="1" ht="15">
      <c r="A5" s="152"/>
      <c r="B5" s="125">
        <v>1</v>
      </c>
      <c r="C5" s="125">
        <v>2</v>
      </c>
      <c r="D5" s="125">
        <v>3</v>
      </c>
      <c r="E5" s="125">
        <v>4</v>
      </c>
      <c r="F5" s="125">
        <v>5</v>
      </c>
      <c r="G5" s="40" t="s">
        <v>196</v>
      </c>
      <c r="H5" s="125">
        <v>7</v>
      </c>
      <c r="I5" s="125"/>
      <c r="J5" s="125"/>
      <c r="K5" s="125">
        <v>8</v>
      </c>
      <c r="L5" s="125">
        <v>9</v>
      </c>
      <c r="M5" s="125">
        <v>10</v>
      </c>
      <c r="N5" s="125">
        <v>11</v>
      </c>
      <c r="O5" s="125">
        <v>12</v>
      </c>
      <c r="P5" s="40" t="s">
        <v>197</v>
      </c>
      <c r="Q5" s="125">
        <v>14</v>
      </c>
      <c r="R5" s="125"/>
      <c r="S5" s="125">
        <v>15</v>
      </c>
      <c r="T5" s="125"/>
      <c r="U5" s="124">
        <v>16</v>
      </c>
    </row>
    <row r="6" spans="1:1023" s="42" customFormat="1" ht="15">
      <c r="A6" s="107">
        <v>1</v>
      </c>
      <c r="B6" s="111" t="s">
        <v>54</v>
      </c>
      <c r="C6" s="122">
        <f>400*1.25</f>
        <v>500</v>
      </c>
      <c r="D6" s="107">
        <v>20</v>
      </c>
      <c r="E6" s="108">
        <f>C6*D6/1000</f>
        <v>10</v>
      </c>
      <c r="F6" s="109">
        <v>13200</v>
      </c>
      <c r="G6" s="109">
        <v>4267</v>
      </c>
      <c r="H6" s="110">
        <f t="shared" ref="H6:H13" si="0">G6*E6</f>
        <v>42670</v>
      </c>
      <c r="I6" s="110">
        <f>2.75*1.18</f>
        <v>3.2449999999999997</v>
      </c>
      <c r="J6" s="110">
        <f t="shared" ref="J6:J13" si="1">I6*H6</f>
        <v>138464.15</v>
      </c>
      <c r="K6" s="113"/>
      <c r="L6" s="107"/>
      <c r="M6" s="107"/>
      <c r="N6" s="108">
        <f t="shared" ref="N6:N13" si="2">L6*M6/1000</f>
        <v>0</v>
      </c>
      <c r="O6" s="109"/>
      <c r="P6" s="109">
        <v>4267</v>
      </c>
      <c r="Q6" s="110">
        <f t="shared" ref="Q6:Q13" si="3">P6*N6</f>
        <v>0</v>
      </c>
      <c r="R6" s="110">
        <f t="shared" ref="R6:R13" si="4">Q6*I6</f>
        <v>0</v>
      </c>
      <c r="S6" s="110">
        <f t="shared" ref="S6:S13" si="5">H6-Q6</f>
        <v>42670</v>
      </c>
      <c r="T6" s="110">
        <f t="shared" ref="T6:T13" si="6">J6-R6</f>
        <v>138464.15</v>
      </c>
      <c r="U6" s="120">
        <f>1-Q6/H6</f>
        <v>1</v>
      </c>
    </row>
    <row r="7" spans="1:1023" s="42" customFormat="1" ht="15">
      <c r="A7" s="135" t="s">
        <v>41</v>
      </c>
      <c r="B7" s="136"/>
      <c r="C7" s="123"/>
      <c r="D7" s="81">
        <f t="shared" ref="D7:G7" si="7">SUM(D6)</f>
        <v>20</v>
      </c>
      <c r="E7" s="82">
        <f t="shared" si="7"/>
        <v>10</v>
      </c>
      <c r="F7" s="83">
        <f t="shared" si="7"/>
        <v>13200</v>
      </c>
      <c r="G7" s="83">
        <f t="shared" si="7"/>
        <v>4267</v>
      </c>
      <c r="H7" s="84">
        <f>SUM(H6)</f>
        <v>42670</v>
      </c>
      <c r="I7" s="84"/>
      <c r="J7" s="84">
        <f t="shared" ref="J7:T7" si="8">SUM(J6)</f>
        <v>138464.15</v>
      </c>
      <c r="K7" s="85"/>
      <c r="L7" s="81">
        <f t="shared" si="8"/>
        <v>0</v>
      </c>
      <c r="M7" s="81">
        <f t="shared" si="8"/>
        <v>0</v>
      </c>
      <c r="N7" s="82">
        <f t="shared" si="8"/>
        <v>0</v>
      </c>
      <c r="O7" s="83"/>
      <c r="P7" s="83"/>
      <c r="Q7" s="84">
        <f t="shared" si="8"/>
        <v>0</v>
      </c>
      <c r="R7" s="84">
        <f t="shared" si="8"/>
        <v>0</v>
      </c>
      <c r="S7" s="84">
        <f t="shared" si="8"/>
        <v>42670</v>
      </c>
      <c r="T7" s="84">
        <f t="shared" si="8"/>
        <v>138464.15</v>
      </c>
      <c r="U7" s="84"/>
    </row>
    <row r="8" spans="1:1023" s="42" customFormat="1" ht="15">
      <c r="A8" s="90">
        <v>1</v>
      </c>
      <c r="B8" s="44" t="s">
        <v>58</v>
      </c>
      <c r="C8" s="93">
        <v>60</v>
      </c>
      <c r="D8" s="43">
        <v>14</v>
      </c>
      <c r="E8" s="47">
        <f t="shared" ref="E8:E13" si="9">C8*D8/1000</f>
        <v>0.84</v>
      </c>
      <c r="F8" s="45">
        <v>430</v>
      </c>
      <c r="G8" s="45">
        <v>2110</v>
      </c>
      <c r="H8" s="48">
        <f t="shared" si="0"/>
        <v>1772.3999999999999</v>
      </c>
      <c r="I8" s="48">
        <f t="shared" ref="I8:I15" si="10">2.75*1.18</f>
        <v>3.2449999999999997</v>
      </c>
      <c r="J8" s="48">
        <f t="shared" si="1"/>
        <v>5751.4379999999992</v>
      </c>
      <c r="K8" s="88"/>
      <c r="L8" s="43"/>
      <c r="M8" s="43"/>
      <c r="N8" s="47">
        <f t="shared" si="2"/>
        <v>0</v>
      </c>
      <c r="O8" s="45"/>
      <c r="P8" s="45">
        <v>2110</v>
      </c>
      <c r="Q8" s="48">
        <f t="shared" si="3"/>
        <v>0</v>
      </c>
      <c r="R8" s="48">
        <f t="shared" si="4"/>
        <v>0</v>
      </c>
      <c r="S8" s="48">
        <f t="shared" si="5"/>
        <v>1772.3999999999999</v>
      </c>
      <c r="T8" s="48">
        <f t="shared" si="6"/>
        <v>5751.4379999999992</v>
      </c>
      <c r="U8" s="120">
        <f t="shared" ref="U8:U15" si="11">1-Q8/H8</f>
        <v>1</v>
      </c>
    </row>
    <row r="9" spans="1:1023" s="42" customFormat="1" ht="15">
      <c r="A9" s="90">
        <f t="shared" ref="A9:A13" si="12">A8+1</f>
        <v>2</v>
      </c>
      <c r="B9" s="44" t="s">
        <v>59</v>
      </c>
      <c r="C9" s="93">
        <v>100</v>
      </c>
      <c r="D9" s="43">
        <v>308</v>
      </c>
      <c r="E9" s="47">
        <f t="shared" si="9"/>
        <v>30.8</v>
      </c>
      <c r="F9" s="45">
        <v>820</v>
      </c>
      <c r="G9" s="45">
        <v>2110</v>
      </c>
      <c r="H9" s="48">
        <f t="shared" si="0"/>
        <v>64988</v>
      </c>
      <c r="I9" s="48">
        <f t="shared" si="10"/>
        <v>3.2449999999999997</v>
      </c>
      <c r="J9" s="48">
        <f t="shared" si="1"/>
        <v>210886.05999999997</v>
      </c>
      <c r="K9" s="44"/>
      <c r="L9" s="43"/>
      <c r="M9" s="43"/>
      <c r="N9" s="47">
        <f t="shared" si="2"/>
        <v>0</v>
      </c>
      <c r="O9" s="45"/>
      <c r="P9" s="45">
        <v>2110</v>
      </c>
      <c r="Q9" s="48">
        <f t="shared" si="3"/>
        <v>0</v>
      </c>
      <c r="R9" s="48">
        <f t="shared" si="4"/>
        <v>0</v>
      </c>
      <c r="S9" s="48">
        <f t="shared" si="5"/>
        <v>64988</v>
      </c>
      <c r="T9" s="48">
        <f t="shared" si="6"/>
        <v>210886.05999999997</v>
      </c>
      <c r="U9" s="120">
        <f t="shared" si="11"/>
        <v>1</v>
      </c>
    </row>
    <row r="10" spans="1:1023" s="42" customFormat="1" ht="15">
      <c r="A10" s="90">
        <f t="shared" si="12"/>
        <v>3</v>
      </c>
      <c r="B10" s="44" t="s">
        <v>60</v>
      </c>
      <c r="C10" s="93">
        <v>100</v>
      </c>
      <c r="D10" s="43">
        <v>8</v>
      </c>
      <c r="E10" s="47">
        <f t="shared" si="9"/>
        <v>0.8</v>
      </c>
      <c r="F10" s="45">
        <v>820</v>
      </c>
      <c r="G10" s="45">
        <v>2110</v>
      </c>
      <c r="H10" s="48">
        <f t="shared" si="0"/>
        <v>1688</v>
      </c>
      <c r="I10" s="48">
        <f t="shared" si="10"/>
        <v>3.2449999999999997</v>
      </c>
      <c r="J10" s="48">
        <f t="shared" si="1"/>
        <v>5477.5599999999995</v>
      </c>
      <c r="K10" s="88"/>
      <c r="L10" s="43"/>
      <c r="M10" s="43"/>
      <c r="N10" s="47">
        <f t="shared" si="2"/>
        <v>0</v>
      </c>
      <c r="O10" s="45"/>
      <c r="P10" s="45">
        <v>2110</v>
      </c>
      <c r="Q10" s="48">
        <f t="shared" si="3"/>
        <v>0</v>
      </c>
      <c r="R10" s="48">
        <f t="shared" si="4"/>
        <v>0</v>
      </c>
      <c r="S10" s="48">
        <f t="shared" si="5"/>
        <v>1688</v>
      </c>
      <c r="T10" s="48">
        <f t="shared" si="6"/>
        <v>5477.5599999999995</v>
      </c>
      <c r="U10" s="120">
        <f t="shared" si="11"/>
        <v>1</v>
      </c>
    </row>
    <row r="11" spans="1:1023" s="35" customFormat="1" ht="15">
      <c r="A11" s="90">
        <f t="shared" si="12"/>
        <v>4</v>
      </c>
      <c r="B11" s="44" t="s">
        <v>87</v>
      </c>
      <c r="C11" s="93">
        <f>400*1.25</f>
        <v>500</v>
      </c>
      <c r="D11" s="43">
        <v>144</v>
      </c>
      <c r="E11" s="47">
        <f t="shared" si="9"/>
        <v>72</v>
      </c>
      <c r="F11" s="45">
        <v>13200</v>
      </c>
      <c r="G11" s="45">
        <v>2110</v>
      </c>
      <c r="H11" s="48">
        <f t="shared" si="0"/>
        <v>151920</v>
      </c>
      <c r="I11" s="48">
        <f t="shared" si="10"/>
        <v>3.2449999999999997</v>
      </c>
      <c r="J11" s="48">
        <f t="shared" si="1"/>
        <v>492980.39999999997</v>
      </c>
      <c r="K11" s="44"/>
      <c r="L11" s="43"/>
      <c r="M11" s="43"/>
      <c r="N11" s="47">
        <f t="shared" si="2"/>
        <v>0</v>
      </c>
      <c r="O11" s="45"/>
      <c r="P11" s="45">
        <v>2110</v>
      </c>
      <c r="Q11" s="48">
        <f t="shared" si="3"/>
        <v>0</v>
      </c>
      <c r="R11" s="48">
        <f t="shared" si="4"/>
        <v>0</v>
      </c>
      <c r="S11" s="48">
        <f t="shared" si="5"/>
        <v>151920</v>
      </c>
      <c r="T11" s="48">
        <f t="shared" si="6"/>
        <v>492980.39999999997</v>
      </c>
      <c r="U11" s="120">
        <f t="shared" si="11"/>
        <v>1</v>
      </c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</row>
    <row r="12" spans="1:1023" s="35" customFormat="1" ht="15">
      <c r="A12" s="90">
        <f t="shared" si="12"/>
        <v>5</v>
      </c>
      <c r="B12" s="112" t="s">
        <v>175</v>
      </c>
      <c r="C12" s="93">
        <f>80*1.15</f>
        <v>92</v>
      </c>
      <c r="D12" s="43">
        <v>638</v>
      </c>
      <c r="E12" s="47">
        <f t="shared" si="9"/>
        <v>58.695999999999998</v>
      </c>
      <c r="F12" s="45">
        <v>2500</v>
      </c>
      <c r="G12" s="45">
        <v>2110</v>
      </c>
      <c r="H12" s="48">
        <f t="shared" si="0"/>
        <v>123848.56</v>
      </c>
      <c r="I12" s="48">
        <f t="shared" si="10"/>
        <v>3.2449999999999997</v>
      </c>
      <c r="J12" s="48">
        <f t="shared" si="1"/>
        <v>401888.57719999994</v>
      </c>
      <c r="K12" s="89"/>
      <c r="L12" s="43"/>
      <c r="M12" s="43"/>
      <c r="N12" s="47">
        <f t="shared" si="2"/>
        <v>0</v>
      </c>
      <c r="O12" s="45"/>
      <c r="P12" s="45">
        <v>2110</v>
      </c>
      <c r="Q12" s="48">
        <f t="shared" si="3"/>
        <v>0</v>
      </c>
      <c r="R12" s="48">
        <f t="shared" si="4"/>
        <v>0</v>
      </c>
      <c r="S12" s="48">
        <f t="shared" si="5"/>
        <v>123848.56</v>
      </c>
      <c r="T12" s="48">
        <f t="shared" si="6"/>
        <v>401888.57719999994</v>
      </c>
      <c r="U12" s="120">
        <f t="shared" si="11"/>
        <v>1</v>
      </c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</row>
    <row r="13" spans="1:1023" s="35" customFormat="1" ht="15">
      <c r="A13" s="90">
        <f t="shared" si="12"/>
        <v>6</v>
      </c>
      <c r="B13" s="44" t="s">
        <v>89</v>
      </c>
      <c r="C13" s="93">
        <f>80*1.15</f>
        <v>92</v>
      </c>
      <c r="D13" s="43">
        <v>115</v>
      </c>
      <c r="E13" s="47">
        <f t="shared" si="9"/>
        <v>10.58</v>
      </c>
      <c r="F13" s="45">
        <v>3180</v>
      </c>
      <c r="G13" s="45">
        <v>2110</v>
      </c>
      <c r="H13" s="48">
        <f t="shared" si="0"/>
        <v>22323.8</v>
      </c>
      <c r="I13" s="48">
        <f t="shared" si="10"/>
        <v>3.2449999999999997</v>
      </c>
      <c r="J13" s="48">
        <f t="shared" si="1"/>
        <v>72440.730999999985</v>
      </c>
      <c r="K13" s="89"/>
      <c r="L13" s="43"/>
      <c r="M13" s="43"/>
      <c r="N13" s="47">
        <f t="shared" si="2"/>
        <v>0</v>
      </c>
      <c r="O13" s="45"/>
      <c r="P13" s="45">
        <v>2110</v>
      </c>
      <c r="Q13" s="48">
        <f t="shared" si="3"/>
        <v>0</v>
      </c>
      <c r="R13" s="48">
        <f t="shared" si="4"/>
        <v>0</v>
      </c>
      <c r="S13" s="48">
        <f t="shared" si="5"/>
        <v>22323.8</v>
      </c>
      <c r="T13" s="48">
        <f t="shared" si="6"/>
        <v>72440.730999999985</v>
      </c>
      <c r="U13" s="120">
        <f t="shared" si="11"/>
        <v>1</v>
      </c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</row>
    <row r="14" spans="1:1023" s="35" customFormat="1" ht="15" customHeight="1">
      <c r="A14" s="153" t="s">
        <v>42</v>
      </c>
      <c r="B14" s="153"/>
      <c r="C14" s="129"/>
      <c r="D14" s="83">
        <f>SUM(D8:D13)</f>
        <v>1227</v>
      </c>
      <c r="E14" s="82">
        <f t="shared" ref="E14:T14" si="13">SUM(E8:E13)</f>
        <v>173.71600000000001</v>
      </c>
      <c r="F14" s="83">
        <f t="shared" si="13"/>
        <v>20950</v>
      </c>
      <c r="G14" s="83">
        <f t="shared" si="13"/>
        <v>12660</v>
      </c>
      <c r="H14" s="84">
        <f t="shared" si="13"/>
        <v>366540.75999999995</v>
      </c>
      <c r="I14" s="84"/>
      <c r="J14" s="84">
        <f t="shared" si="13"/>
        <v>1189424.7661999997</v>
      </c>
      <c r="K14" s="85"/>
      <c r="L14" s="81">
        <f t="shared" si="13"/>
        <v>0</v>
      </c>
      <c r="M14" s="83">
        <f t="shared" si="13"/>
        <v>0</v>
      </c>
      <c r="N14" s="82">
        <f t="shared" si="13"/>
        <v>0</v>
      </c>
      <c r="O14" s="83"/>
      <c r="P14" s="83"/>
      <c r="Q14" s="84">
        <f t="shared" si="13"/>
        <v>0</v>
      </c>
      <c r="R14" s="84">
        <f t="shared" si="13"/>
        <v>0</v>
      </c>
      <c r="S14" s="84">
        <f t="shared" si="13"/>
        <v>366540.75999999995</v>
      </c>
      <c r="T14" s="84">
        <f t="shared" si="13"/>
        <v>1189424.7661999997</v>
      </c>
      <c r="U14" s="8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4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4"/>
      <c r="AMF14" s="34"/>
      <c r="AMG14" s="34"/>
      <c r="AMH14" s="34"/>
      <c r="AMI14" s="34"/>
    </row>
    <row r="15" spans="1:1023" s="42" customFormat="1" ht="15" customHeight="1">
      <c r="A15" s="140" t="s">
        <v>192</v>
      </c>
      <c r="B15" s="141"/>
      <c r="C15" s="46"/>
      <c r="D15" s="50">
        <f>D7+D14</f>
        <v>1247</v>
      </c>
      <c r="E15" s="51">
        <f>E7+E14</f>
        <v>183.71600000000001</v>
      </c>
      <c r="F15" s="49"/>
      <c r="G15" s="49"/>
      <c r="H15" s="52">
        <f>H7+H14</f>
        <v>409210.75999999995</v>
      </c>
      <c r="I15" s="52">
        <f t="shared" si="10"/>
        <v>3.2449999999999997</v>
      </c>
      <c r="J15" s="52">
        <f>J7+J14</f>
        <v>1327888.9161999996</v>
      </c>
      <c r="K15" s="49"/>
      <c r="L15" s="49"/>
      <c r="M15" s="127">
        <f>M7+M14</f>
        <v>0</v>
      </c>
      <c r="N15" s="54">
        <f>N7+N14</f>
        <v>0</v>
      </c>
      <c r="O15" s="52"/>
      <c r="P15" s="49"/>
      <c r="Q15" s="52">
        <f t="shared" ref="Q15:T15" si="14">Q7+Q14</f>
        <v>0</v>
      </c>
      <c r="R15" s="52">
        <f t="shared" si="14"/>
        <v>0</v>
      </c>
      <c r="S15" s="52">
        <f t="shared" si="14"/>
        <v>409210.75999999995</v>
      </c>
      <c r="T15" s="52">
        <f t="shared" si="14"/>
        <v>1327888.9161999996</v>
      </c>
      <c r="U15" s="121">
        <f t="shared" si="11"/>
        <v>1</v>
      </c>
    </row>
    <row r="16" spans="1:1023" s="35" customFormat="1" ht="15" hidden="1" customHeight="1">
      <c r="A16" s="34"/>
      <c r="B16" s="55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133" t="s">
        <v>61</v>
      </c>
      <c r="O16" s="133"/>
      <c r="P16" s="133"/>
      <c r="Q16" s="133"/>
      <c r="R16" s="133"/>
      <c r="S16" s="57" t="e">
        <f>H15/Q15</f>
        <v>#DIV/0!</v>
      </c>
      <c r="T16" s="42" t="s">
        <v>62</v>
      </c>
    </row>
    <row r="17" spans="1:20" s="35" customFormat="1" ht="13.5" hidden="1" customHeight="1">
      <c r="A17" s="58"/>
      <c r="B17" s="134"/>
      <c r="C17" s="134"/>
      <c r="D17" s="134"/>
      <c r="E17" s="134"/>
      <c r="F17" s="134"/>
      <c r="G17" s="134"/>
      <c r="H17" s="134"/>
      <c r="I17" s="134"/>
      <c r="J17" s="55"/>
      <c r="K17" s="56"/>
      <c r="L17" s="56"/>
      <c r="M17" s="56"/>
      <c r="N17" s="34"/>
      <c r="O17" s="34"/>
      <c r="P17" s="133" t="s">
        <v>63</v>
      </c>
      <c r="Q17" s="133"/>
      <c r="R17" s="133"/>
      <c r="S17" s="59">
        <f>T15/J15*100</f>
        <v>100</v>
      </c>
      <c r="T17" s="42" t="s">
        <v>64</v>
      </c>
    </row>
    <row r="18" spans="1:20" s="35" customFormat="1" ht="79.5" hidden="1" customHeight="1">
      <c r="A18" s="60"/>
      <c r="B18" s="61"/>
      <c r="C18" s="61"/>
      <c r="D18" s="61"/>
      <c r="E18" s="61"/>
      <c r="F18" s="61"/>
      <c r="G18" s="61"/>
      <c r="H18" s="61"/>
      <c r="I18" s="61"/>
      <c r="J18" s="56"/>
      <c r="K18" s="56"/>
      <c r="L18" s="56"/>
      <c r="M18" s="34"/>
      <c r="N18" s="34"/>
      <c r="O18" s="34"/>
      <c r="P18" s="34"/>
      <c r="Q18" s="39" t="s">
        <v>65</v>
      </c>
      <c r="R18" s="39" t="s">
        <v>66</v>
      </c>
      <c r="S18" s="62" t="s">
        <v>67</v>
      </c>
      <c r="T18" s="34"/>
    </row>
    <row r="19" spans="1:20" s="35" customFormat="1" ht="30" hidden="1">
      <c r="A19" s="63"/>
      <c r="B19" s="64"/>
      <c r="C19" s="63"/>
      <c r="D19" s="63"/>
      <c r="E19" s="60"/>
      <c r="F19" s="65"/>
      <c r="G19" s="60"/>
      <c r="H19" s="65"/>
      <c r="I19" s="65"/>
      <c r="J19" s="56"/>
      <c r="K19" s="34"/>
      <c r="L19" s="34"/>
      <c r="M19" s="34"/>
      <c r="N19" s="34"/>
      <c r="O19" s="34"/>
      <c r="P19" s="66" t="s">
        <v>68</v>
      </c>
      <c r="Q19" s="67">
        <f>SUM(E6:E6)</f>
        <v>10</v>
      </c>
      <c r="R19" s="67">
        <f>SUM(N6:N6)</f>
        <v>0</v>
      </c>
      <c r="S19" s="54">
        <f>1-R19/Q19</f>
        <v>1</v>
      </c>
      <c r="T19" s="68">
        <f>1-S19</f>
        <v>0</v>
      </c>
    </row>
    <row r="20" spans="1:20" s="35" customFormat="1" ht="30" hidden="1">
      <c r="A20" s="63"/>
      <c r="B20" s="64"/>
      <c r="C20" s="63"/>
      <c r="D20" s="63"/>
      <c r="E20" s="60"/>
      <c r="F20" s="65"/>
      <c r="G20" s="60"/>
      <c r="H20" s="65"/>
      <c r="I20" s="65"/>
      <c r="J20" s="56"/>
      <c r="K20" s="34"/>
      <c r="L20" s="34"/>
      <c r="M20" s="34"/>
      <c r="N20" s="34"/>
      <c r="O20" s="34"/>
      <c r="P20" s="66" t="s">
        <v>69</v>
      </c>
      <c r="Q20" s="67">
        <f>SUM(E8:E13)</f>
        <v>173.71600000000001</v>
      </c>
      <c r="R20" s="67">
        <f>SUM(N8:N13)</f>
        <v>0</v>
      </c>
      <c r="S20" s="91">
        <f>1-R20/Q20</f>
        <v>1</v>
      </c>
      <c r="T20" s="68">
        <f>1-S20</f>
        <v>0</v>
      </c>
    </row>
    <row r="21" spans="1:20" s="35" customFormat="1" ht="15" hidden="1">
      <c r="A21" s="63"/>
      <c r="B21" s="64"/>
      <c r="C21" s="63"/>
      <c r="D21" s="63"/>
      <c r="E21" s="60"/>
      <c r="F21" s="65"/>
      <c r="G21" s="60"/>
      <c r="H21" s="65"/>
      <c r="I21" s="65"/>
      <c r="J21" s="56"/>
      <c r="K21" s="34"/>
      <c r="L21" s="34"/>
      <c r="M21" s="34"/>
      <c r="N21" s="34"/>
      <c r="O21" s="34"/>
      <c r="P21" s="66"/>
      <c r="Q21" s="69"/>
      <c r="R21" s="69"/>
      <c r="S21" s="70"/>
      <c r="T21" s="68"/>
    </row>
    <row r="22" spans="1:20" s="35" customFormat="1" ht="15" hidden="1">
      <c r="A22" s="63"/>
      <c r="B22" s="64"/>
      <c r="C22" s="63"/>
      <c r="D22" s="63"/>
      <c r="E22" s="60"/>
      <c r="F22" s="65"/>
      <c r="G22" s="60"/>
      <c r="H22" s="65"/>
      <c r="I22" s="65"/>
      <c r="J22" s="56"/>
      <c r="K22" s="34"/>
      <c r="L22" s="34"/>
      <c r="M22" s="34"/>
      <c r="N22" s="34"/>
      <c r="O22" s="34"/>
      <c r="P22" s="66"/>
      <c r="Q22" s="69"/>
      <c r="R22" s="69"/>
      <c r="S22" s="70"/>
      <c r="T22" s="68"/>
    </row>
    <row r="23" spans="1:20" s="35" customFormat="1" ht="15" hidden="1">
      <c r="A23" s="63"/>
      <c r="B23" s="64"/>
      <c r="C23" s="63"/>
      <c r="D23" s="63"/>
      <c r="E23" s="60"/>
      <c r="F23" s="65"/>
      <c r="G23" s="60"/>
      <c r="H23" s="65"/>
      <c r="I23" s="65"/>
      <c r="J23" s="56"/>
      <c r="K23" s="34"/>
      <c r="L23" s="34"/>
      <c r="M23" s="34"/>
      <c r="N23" s="34"/>
      <c r="O23" s="34"/>
      <c r="P23" s="66"/>
      <c r="Q23" s="69"/>
      <c r="R23" s="69"/>
      <c r="S23" s="70"/>
      <c r="T23" s="68"/>
    </row>
    <row r="24" spans="1:20" s="35" customFormat="1" ht="15" hidden="1">
      <c r="A24" s="63"/>
      <c r="B24" s="64"/>
      <c r="C24" s="63"/>
      <c r="D24" s="63"/>
      <c r="E24" s="60"/>
      <c r="F24" s="65"/>
      <c r="G24" s="60"/>
      <c r="H24" s="65"/>
      <c r="I24" s="65"/>
      <c r="J24" s="56"/>
      <c r="K24" s="34"/>
      <c r="L24" s="34"/>
      <c r="M24" s="34"/>
      <c r="N24" s="34"/>
      <c r="O24" s="34"/>
      <c r="P24" s="34"/>
      <c r="Q24" s="34"/>
    </row>
    <row r="25" spans="1:20" s="35" customFormat="1" ht="195" hidden="1">
      <c r="A25" s="63"/>
      <c r="B25" s="64"/>
      <c r="C25" s="63"/>
      <c r="D25" s="63"/>
      <c r="E25" s="60"/>
      <c r="F25" s="65"/>
      <c r="G25" s="60"/>
      <c r="H25" s="65"/>
      <c r="I25" s="65"/>
      <c r="J25" s="56"/>
      <c r="K25" s="34"/>
      <c r="L25" s="34" t="s">
        <v>70</v>
      </c>
      <c r="M25" s="56" t="s">
        <v>71</v>
      </c>
      <c r="N25" s="34"/>
      <c r="O25" s="34"/>
      <c r="P25" s="56" t="s">
        <v>70</v>
      </c>
      <c r="Q25" s="56" t="s">
        <v>85</v>
      </c>
      <c r="R25" s="56"/>
    </row>
    <row r="26" spans="1:20" s="35" customFormat="1" ht="15" hidden="1">
      <c r="A26" s="63"/>
      <c r="B26" s="64"/>
      <c r="C26" s="63"/>
      <c r="D26" s="63"/>
      <c r="E26" s="60"/>
      <c r="F26" s="65"/>
      <c r="G26" s="60"/>
      <c r="H26" s="65"/>
      <c r="I26" s="65"/>
      <c r="J26" s="56"/>
      <c r="K26" s="34"/>
      <c r="L26" s="34" t="s">
        <v>72</v>
      </c>
      <c r="M26" s="34">
        <v>589</v>
      </c>
      <c r="N26" s="71">
        <f>M26*10</f>
        <v>5890</v>
      </c>
      <c r="O26" s="34"/>
      <c r="P26" s="34" t="s">
        <v>72</v>
      </c>
      <c r="Q26" s="34">
        <v>170</v>
      </c>
      <c r="R26" s="71">
        <f>Q26*173.716</f>
        <v>29531.72</v>
      </c>
    </row>
    <row r="27" spans="1:20" s="35" customFormat="1" ht="15" hidden="1">
      <c r="A27" s="63"/>
      <c r="B27" s="64"/>
      <c r="C27" s="63"/>
      <c r="D27" s="63"/>
      <c r="E27" s="60"/>
      <c r="F27" s="65"/>
      <c r="G27" s="60"/>
      <c r="H27" s="65"/>
      <c r="I27" s="65"/>
      <c r="J27" s="56"/>
      <c r="K27" s="34"/>
      <c r="L27" s="34" t="s">
        <v>73</v>
      </c>
      <c r="M27" s="34">
        <v>532</v>
      </c>
      <c r="N27" s="71">
        <f t="shared" ref="N27:N38" si="15">M27*10</f>
        <v>5320</v>
      </c>
      <c r="O27" s="34"/>
      <c r="P27" s="34" t="s">
        <v>73</v>
      </c>
      <c r="Q27" s="34">
        <v>200</v>
      </c>
      <c r="R27" s="71">
        <f t="shared" ref="R27:R38" si="16">Q27*173.716</f>
        <v>34743.200000000004</v>
      </c>
    </row>
    <row r="28" spans="1:20" s="35" customFormat="1" ht="15" hidden="1">
      <c r="A28" s="63"/>
      <c r="B28" s="64"/>
      <c r="C28" s="72"/>
      <c r="D28" s="63"/>
      <c r="E28" s="60"/>
      <c r="F28" s="65"/>
      <c r="G28" s="60"/>
      <c r="H28" s="65"/>
      <c r="I28" s="65"/>
      <c r="J28" s="56"/>
      <c r="K28" s="34"/>
      <c r="L28" s="34" t="s">
        <v>74</v>
      </c>
      <c r="M28" s="34">
        <v>465</v>
      </c>
      <c r="N28" s="71">
        <f t="shared" si="15"/>
        <v>4650</v>
      </c>
      <c r="O28" s="34"/>
      <c r="P28" s="34" t="s">
        <v>74</v>
      </c>
      <c r="Q28" s="34">
        <v>200</v>
      </c>
      <c r="R28" s="71">
        <f t="shared" si="16"/>
        <v>34743.200000000004</v>
      </c>
    </row>
    <row r="29" spans="1:20" s="35" customFormat="1" ht="15" hidden="1">
      <c r="A29" s="63"/>
      <c r="B29" s="64"/>
      <c r="C29" s="63"/>
      <c r="D29" s="63"/>
      <c r="E29" s="60"/>
      <c r="F29" s="65"/>
      <c r="G29" s="60"/>
      <c r="H29" s="65"/>
      <c r="I29" s="65"/>
      <c r="J29" s="56"/>
      <c r="K29" s="34"/>
      <c r="L29" s="34" t="s">
        <v>75</v>
      </c>
      <c r="M29" s="34">
        <v>450</v>
      </c>
      <c r="N29" s="71">
        <f t="shared" si="15"/>
        <v>4500</v>
      </c>
      <c r="O29" s="34"/>
      <c r="P29" s="34" t="s">
        <v>75</v>
      </c>
      <c r="Q29" s="34">
        <v>220</v>
      </c>
      <c r="R29" s="71">
        <f t="shared" si="16"/>
        <v>38217.520000000004</v>
      </c>
    </row>
    <row r="30" spans="1:20" s="35" customFormat="1" ht="15" hidden="1">
      <c r="A30" s="63"/>
      <c r="B30" s="64"/>
      <c r="C30" s="72"/>
      <c r="D30" s="63"/>
      <c r="E30" s="60"/>
      <c r="F30" s="65"/>
      <c r="G30" s="60"/>
      <c r="H30" s="65"/>
      <c r="I30" s="65"/>
      <c r="J30" s="56"/>
      <c r="K30" s="34"/>
      <c r="L30" s="34" t="s">
        <v>76</v>
      </c>
      <c r="M30" s="34">
        <v>279</v>
      </c>
      <c r="N30" s="71">
        <f t="shared" si="15"/>
        <v>2790</v>
      </c>
      <c r="O30" s="34"/>
      <c r="P30" s="34" t="s">
        <v>76</v>
      </c>
      <c r="Q30" s="34">
        <v>120</v>
      </c>
      <c r="R30" s="71">
        <f t="shared" si="16"/>
        <v>20845.920000000002</v>
      </c>
    </row>
    <row r="31" spans="1:20" s="35" customFormat="1" ht="15" hidden="1">
      <c r="A31" s="63"/>
      <c r="B31" s="64"/>
      <c r="C31" s="72"/>
      <c r="D31" s="63"/>
      <c r="E31" s="60"/>
      <c r="F31" s="65"/>
      <c r="G31" s="60"/>
      <c r="H31" s="65"/>
      <c r="I31" s="65"/>
      <c r="J31" s="56"/>
      <c r="K31" s="34"/>
      <c r="L31" s="34" t="s">
        <v>77</v>
      </c>
      <c r="M31" s="34">
        <v>60</v>
      </c>
      <c r="N31" s="71">
        <f t="shared" si="15"/>
        <v>600</v>
      </c>
      <c r="O31" s="34"/>
      <c r="P31" s="34" t="s">
        <v>77</v>
      </c>
      <c r="Q31" s="34">
        <v>120</v>
      </c>
      <c r="R31" s="71">
        <f t="shared" si="16"/>
        <v>20845.920000000002</v>
      </c>
    </row>
    <row r="32" spans="1:20" s="35" customFormat="1" ht="15" hidden="1">
      <c r="A32" s="63"/>
      <c r="B32" s="64"/>
      <c r="C32" s="63"/>
      <c r="D32" s="63"/>
      <c r="E32" s="60"/>
      <c r="F32" s="65"/>
      <c r="G32" s="60"/>
      <c r="H32" s="65"/>
      <c r="I32" s="65"/>
      <c r="J32" s="56"/>
      <c r="K32" s="34"/>
      <c r="L32" s="34" t="s">
        <v>78</v>
      </c>
      <c r="M32" s="73" t="s">
        <v>1</v>
      </c>
      <c r="N32" s="74" t="s">
        <v>1</v>
      </c>
      <c r="O32" s="34"/>
      <c r="P32" s="34" t="s">
        <v>78</v>
      </c>
      <c r="Q32" s="73">
        <v>80</v>
      </c>
      <c r="R32" s="71">
        <f t="shared" si="16"/>
        <v>13897.28</v>
      </c>
    </row>
    <row r="33" spans="1:18" s="35" customFormat="1" ht="15" hidden="1">
      <c r="A33" s="63"/>
      <c r="B33" s="64"/>
      <c r="C33" s="63"/>
      <c r="D33" s="63"/>
      <c r="E33" s="60"/>
      <c r="F33" s="65"/>
      <c r="G33" s="60"/>
      <c r="H33" s="65"/>
      <c r="I33" s="65"/>
      <c r="J33" s="56"/>
      <c r="K33" s="34"/>
      <c r="L33" s="34" t="s">
        <v>79</v>
      </c>
      <c r="M33" s="34">
        <v>180</v>
      </c>
      <c r="N33" s="71">
        <f t="shared" si="15"/>
        <v>1800</v>
      </c>
      <c r="O33" s="34"/>
      <c r="P33" s="34" t="s">
        <v>79</v>
      </c>
      <c r="Q33" s="34">
        <v>120</v>
      </c>
      <c r="R33" s="71">
        <f t="shared" si="16"/>
        <v>20845.920000000002</v>
      </c>
    </row>
    <row r="34" spans="1:18" s="35" customFormat="1" ht="15" hidden="1">
      <c r="A34" s="63"/>
      <c r="B34" s="64"/>
      <c r="C34" s="63"/>
      <c r="D34" s="63"/>
      <c r="E34" s="60"/>
      <c r="F34" s="65"/>
      <c r="G34" s="60"/>
      <c r="H34" s="65"/>
      <c r="I34" s="65"/>
      <c r="J34" s="56"/>
      <c r="K34" s="34"/>
      <c r="L34" s="34" t="s">
        <v>80</v>
      </c>
      <c r="M34" s="34">
        <v>270</v>
      </c>
      <c r="N34" s="71">
        <f t="shared" si="15"/>
        <v>2700</v>
      </c>
      <c r="O34" s="34"/>
      <c r="P34" s="34" t="s">
        <v>80</v>
      </c>
      <c r="Q34" s="34">
        <v>220</v>
      </c>
      <c r="R34" s="71">
        <f t="shared" si="16"/>
        <v>38217.520000000004</v>
      </c>
    </row>
    <row r="35" spans="1:18" s="35" customFormat="1" ht="15" hidden="1">
      <c r="A35" s="63"/>
      <c r="B35" s="64"/>
      <c r="C35" s="63"/>
      <c r="D35" s="63"/>
      <c r="E35" s="60"/>
      <c r="F35" s="65"/>
      <c r="G35" s="60"/>
      <c r="H35" s="65"/>
      <c r="I35" s="65"/>
      <c r="J35" s="56"/>
      <c r="K35" s="34"/>
      <c r="L35" s="34" t="s">
        <v>81</v>
      </c>
      <c r="M35" s="34">
        <v>403</v>
      </c>
      <c r="N35" s="71">
        <f t="shared" si="15"/>
        <v>4030</v>
      </c>
      <c r="O35" s="34"/>
      <c r="P35" s="34" t="s">
        <v>81</v>
      </c>
      <c r="Q35" s="34">
        <v>230</v>
      </c>
      <c r="R35" s="71">
        <f t="shared" si="16"/>
        <v>39954.68</v>
      </c>
    </row>
    <row r="36" spans="1:18" s="35" customFormat="1" ht="15" hidden="1">
      <c r="A36" s="63"/>
      <c r="B36" s="64"/>
      <c r="C36" s="63"/>
      <c r="D36" s="63"/>
      <c r="E36" s="60"/>
      <c r="F36" s="65"/>
      <c r="G36" s="60"/>
      <c r="H36" s="65"/>
      <c r="I36" s="65"/>
      <c r="J36" s="56"/>
      <c r="K36" s="34"/>
      <c r="L36" s="34" t="s">
        <v>82</v>
      </c>
      <c r="M36" s="34">
        <v>450</v>
      </c>
      <c r="N36" s="71">
        <f t="shared" si="15"/>
        <v>4500</v>
      </c>
      <c r="O36" s="34"/>
      <c r="P36" s="34" t="s">
        <v>82</v>
      </c>
      <c r="Q36" s="34">
        <v>200</v>
      </c>
      <c r="R36" s="71">
        <f t="shared" si="16"/>
        <v>34743.200000000004</v>
      </c>
    </row>
    <row r="37" spans="1:18" s="35" customFormat="1" ht="15" hidden="1">
      <c r="A37" s="63"/>
      <c r="B37" s="64"/>
      <c r="C37" s="63"/>
      <c r="D37" s="63"/>
      <c r="E37" s="60"/>
      <c r="F37" s="65"/>
      <c r="G37" s="60"/>
      <c r="H37" s="65"/>
      <c r="I37" s="65"/>
      <c r="J37" s="56"/>
      <c r="K37" s="34"/>
      <c r="L37" s="34" t="s">
        <v>83</v>
      </c>
      <c r="M37" s="34">
        <v>589</v>
      </c>
      <c r="N37" s="71">
        <f t="shared" si="15"/>
        <v>5890</v>
      </c>
      <c r="O37" s="34"/>
      <c r="P37" s="34" t="s">
        <v>83</v>
      </c>
      <c r="Q37" s="34">
        <v>230</v>
      </c>
      <c r="R37" s="71">
        <f t="shared" si="16"/>
        <v>39954.68</v>
      </c>
    </row>
    <row r="38" spans="1:18" s="35" customFormat="1" ht="15" hidden="1">
      <c r="A38" s="63"/>
      <c r="B38" s="64"/>
      <c r="C38" s="63"/>
      <c r="D38" s="63"/>
      <c r="E38" s="60"/>
      <c r="F38" s="65"/>
      <c r="G38" s="60"/>
      <c r="H38" s="65"/>
      <c r="I38" s="65"/>
      <c r="J38" s="56"/>
      <c r="K38" s="34"/>
      <c r="L38" s="34" t="s">
        <v>84</v>
      </c>
      <c r="M38" s="77">
        <v>4267</v>
      </c>
      <c r="N38" s="128">
        <f t="shared" si="15"/>
        <v>42670</v>
      </c>
      <c r="O38" s="34"/>
      <c r="P38" s="34" t="s">
        <v>84</v>
      </c>
      <c r="Q38" s="77">
        <v>2110</v>
      </c>
      <c r="R38" s="71">
        <f t="shared" si="16"/>
        <v>366540.76</v>
      </c>
    </row>
    <row r="39" spans="1:18" s="35" customFormat="1" ht="15">
      <c r="A39" s="63"/>
      <c r="B39" s="64"/>
      <c r="C39" s="63"/>
      <c r="D39" s="63"/>
      <c r="E39" s="60"/>
      <c r="F39" s="65"/>
      <c r="G39" s="60"/>
      <c r="H39" s="65"/>
      <c r="I39" s="65"/>
      <c r="J39" s="56"/>
      <c r="K39" s="34"/>
      <c r="L39" s="34"/>
      <c r="M39" s="34"/>
      <c r="N39" s="34"/>
      <c r="O39" s="34"/>
      <c r="P39" s="34"/>
      <c r="Q39" s="34"/>
    </row>
    <row r="40" spans="1:18" s="35" customFormat="1" ht="15">
      <c r="A40" s="63"/>
      <c r="B40" s="64"/>
      <c r="C40" s="63"/>
      <c r="D40" s="63"/>
      <c r="E40" s="60"/>
      <c r="F40" s="65"/>
      <c r="G40" s="60"/>
      <c r="H40" s="65"/>
      <c r="I40" s="65"/>
      <c r="J40" s="56"/>
      <c r="K40" s="56"/>
      <c r="L40" s="56"/>
      <c r="M40" s="56"/>
      <c r="N40" s="56"/>
      <c r="O40" s="80"/>
      <c r="P40" s="80"/>
      <c r="Q40" s="34"/>
    </row>
    <row r="41" spans="1:18" s="35" customFormat="1" ht="15">
      <c r="A41" s="63"/>
      <c r="B41" s="64"/>
      <c r="C41" s="63"/>
      <c r="D41" s="63"/>
      <c r="E41" s="60"/>
      <c r="F41" s="65"/>
      <c r="G41" s="60"/>
      <c r="H41" s="65"/>
      <c r="I41" s="65"/>
      <c r="J41" s="56"/>
      <c r="K41" s="56"/>
      <c r="L41" s="34"/>
      <c r="M41" s="34"/>
      <c r="N41" s="34"/>
      <c r="O41" s="34"/>
      <c r="P41" s="34"/>
      <c r="Q41" s="34"/>
    </row>
    <row r="42" spans="1:18" s="35" customFormat="1" ht="15">
      <c r="A42" s="58"/>
      <c r="B42" s="78"/>
      <c r="C42" s="60"/>
      <c r="D42" s="60"/>
      <c r="E42" s="60"/>
      <c r="F42" s="79"/>
      <c r="G42" s="78"/>
      <c r="H42" s="79"/>
      <c r="I42" s="79"/>
      <c r="J42" s="56"/>
      <c r="K42" s="56"/>
      <c r="O42" s="80"/>
      <c r="P42" s="80"/>
      <c r="Q42" s="34"/>
    </row>
    <row r="43" spans="1:18" s="35" customFormat="1" ht="18.75" customHeight="1"/>
    <row r="44" spans="1:18" s="35" customFormat="1"/>
    <row r="45" spans="1:18" s="35" customFormat="1"/>
    <row r="46" spans="1:18" s="35" customFormat="1"/>
    <row r="47" spans="1:18" s="35" customFormat="1"/>
    <row r="48" spans="1:1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</sheetData>
  <mergeCells count="14">
    <mergeCell ref="B17:I17"/>
    <mergeCell ref="P17:R17"/>
    <mergeCell ref="A7:B7"/>
    <mergeCell ref="S3:S4"/>
    <mergeCell ref="B1:M1"/>
    <mergeCell ref="D2:H2"/>
    <mergeCell ref="B3:J3"/>
    <mergeCell ref="K3:R3"/>
    <mergeCell ref="A3:A5"/>
    <mergeCell ref="U3:U4"/>
    <mergeCell ref="A15:B15"/>
    <mergeCell ref="A14:B14"/>
    <mergeCell ref="T3:T4"/>
    <mergeCell ref="N16:R16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108"/>
  <sheetViews>
    <sheetView zoomScale="85" zoomScaleNormal="85" workbookViewId="0">
      <selection activeCell="C4" sqref="C4"/>
    </sheetView>
  </sheetViews>
  <sheetFormatPr defaultRowHeight="12.75"/>
  <cols>
    <col min="1" max="1" width="12.85546875" style="12" customWidth="1"/>
    <col min="2" max="7" width="13.85546875" style="12" customWidth="1"/>
    <col min="8" max="9" width="13.85546875" style="12" hidden="1" customWidth="1"/>
    <col min="10" max="10" width="13.85546875" style="12" customWidth="1"/>
  </cols>
  <sheetData>
    <row r="1" spans="1:11">
      <c r="A1" s="12" t="s">
        <v>17</v>
      </c>
    </row>
    <row r="2" spans="1:11" s="12" customFormat="1" ht="30" customHeight="1">
      <c r="A2" s="132" t="s">
        <v>95</v>
      </c>
      <c r="B2" s="132"/>
      <c r="C2" s="132"/>
      <c r="D2" s="132"/>
      <c r="E2" s="132"/>
      <c r="F2" s="132"/>
      <c r="G2" s="132"/>
      <c r="H2" s="132"/>
      <c r="I2" s="132"/>
      <c r="J2" s="132"/>
    </row>
    <row r="4" spans="1:11">
      <c r="A4" s="12" t="s">
        <v>90</v>
      </c>
      <c r="C4" s="106">
        <f>2.75*1.18</f>
        <v>3.2449999999999997</v>
      </c>
      <c r="D4" s="12" t="s">
        <v>189</v>
      </c>
    </row>
    <row r="6" spans="1:11">
      <c r="A6" s="148" t="s">
        <v>27</v>
      </c>
      <c r="B6" s="148"/>
      <c r="C6" s="148"/>
      <c r="D6" s="148"/>
      <c r="E6" s="148"/>
      <c r="F6" s="148"/>
      <c r="G6" s="148"/>
      <c r="H6" s="148"/>
      <c r="I6" s="148"/>
      <c r="J6" s="148"/>
      <c r="K6" s="8"/>
    </row>
    <row r="8" spans="1:11">
      <c r="A8" s="14" t="s">
        <v>16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  <c r="H8" s="14" t="s">
        <v>13</v>
      </c>
      <c r="I8" s="14" t="s">
        <v>14</v>
      </c>
    </row>
    <row r="9" spans="1:11" ht="51">
      <c r="A9" s="15" t="s">
        <v>15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  <c r="H9" s="16">
        <v>8.3000000000000004E-2</v>
      </c>
      <c r="I9" s="16">
        <v>8.3000000000000004E-2</v>
      </c>
    </row>
    <row r="10" spans="1:11" ht="51">
      <c r="A10" s="17" t="s">
        <v>40</v>
      </c>
      <c r="B10" s="18">
        <f>C4*(B9+1)</f>
        <v>3.4883749999999996</v>
      </c>
      <c r="C10" s="18">
        <f>B10*(C9+1)</f>
        <v>3.7430263749999995</v>
      </c>
      <c r="D10" s="18">
        <f t="shared" ref="D10:I10" si="0">C10*(D9+1)</f>
        <v>3.9900661157499995</v>
      </c>
      <c r="E10" s="18">
        <f t="shared" si="0"/>
        <v>4.2534104793894993</v>
      </c>
      <c r="F10" s="18">
        <f t="shared" si="0"/>
        <v>4.5341355710292062</v>
      </c>
      <c r="G10" s="18">
        <f t="shared" si="0"/>
        <v>4.8333885187171344</v>
      </c>
      <c r="H10" s="18">
        <f t="shared" si="0"/>
        <v>5.2345597657706566</v>
      </c>
      <c r="I10" s="18">
        <f t="shared" si="0"/>
        <v>5.6690282263296208</v>
      </c>
    </row>
    <row r="13" spans="1:11">
      <c r="A13" s="12" t="s">
        <v>18</v>
      </c>
    </row>
    <row r="14" spans="1:11">
      <c r="A14" s="12" t="s">
        <v>19</v>
      </c>
    </row>
    <row r="15" spans="1:11">
      <c r="A15" s="14" t="s">
        <v>16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>
        <v>2022</v>
      </c>
      <c r="H15" s="19">
        <v>2021</v>
      </c>
      <c r="I15" s="19">
        <v>2022</v>
      </c>
      <c r="J15" s="19" t="s">
        <v>20</v>
      </c>
    </row>
    <row r="16" spans="1:11">
      <c r="A16" s="20" t="s">
        <v>21</v>
      </c>
      <c r="B16" s="21">
        <f>'Тех. предложение 3'!$N$7*'Ком. предложение 3'!$A$50+'Тех. предложение 3'!$N$14*'Ком. предложение 3'!$A$72</f>
        <v>0</v>
      </c>
      <c r="C16" s="21">
        <f>'Тех. предложение 3'!$N$7*'Ком. предложение 3'!$A$50+'Тех. предложение 3'!$N$14*'Ком. предложение 3'!$A$72</f>
        <v>0</v>
      </c>
      <c r="D16" s="21">
        <f>'Тех. предложение 3'!$N$7*'Ком. предложение 3'!$A$50+'Тех. предложение 3'!$N$14*'Ком. предложение 3'!$A$72</f>
        <v>0</v>
      </c>
      <c r="E16" s="21">
        <f>'Тех. предложение 3'!$N$7*'Ком. предложение 3'!$A$50+'Тех. предложение 3'!$N$14*'Ком. предложение 3'!$A$72</f>
        <v>0</v>
      </c>
      <c r="F16" s="21">
        <f>'Тех. предложение 3'!$N$7*'Ком. предложение 3'!$A$50+'Тех. предложение 3'!$N$14*'Ком. предложение 3'!$A$72</f>
        <v>0</v>
      </c>
      <c r="G16" s="21">
        <f>'Тех. предложение 3'!$N$7*'Ком. предложение 3'!$A$50+'Тех. предложение 3'!$N$14*'Ком. предложение 3'!$A$72</f>
        <v>0</v>
      </c>
      <c r="H16" s="21">
        <v>0</v>
      </c>
      <c r="I16" s="21">
        <v>0</v>
      </c>
      <c r="J16" s="21" t="s">
        <v>1</v>
      </c>
    </row>
    <row r="17" spans="1:10">
      <c r="A17" s="20" t="s">
        <v>22</v>
      </c>
      <c r="B17" s="21">
        <f>'Тех. предложение 3'!$N$7*'Ком. предложение 3'!$B$50+'Тех. предложение 3'!$N$14*'Ком. предложение 3'!$B$72</f>
        <v>0</v>
      </c>
      <c r="C17" s="21">
        <f>'Тех. предложение 3'!$N$7*'Ком. предложение 3'!$B$50+'Тех. предложение 3'!$N$14*'Ком. предложение 3'!$B$72</f>
        <v>0</v>
      </c>
      <c r="D17" s="21">
        <f>'Тех. предложение 3'!$N$7*'Ком. предложение 3'!$B$50+'Тех. предложение 3'!$N$14*'Ком. предложение 3'!$B$72</f>
        <v>0</v>
      </c>
      <c r="E17" s="21">
        <f>'Тех. предложение 3'!$N$7*'Ком. предложение 3'!$B$50+'Тех. предложение 3'!$N$14*'Ком. предложение 3'!$B$72</f>
        <v>0</v>
      </c>
      <c r="F17" s="21">
        <f>'Тех. предложение 3'!$N$7*'Ком. предложение 3'!$B$50+'Тех. предложение 3'!$N$14*'Ком. предложение 3'!$B$72</f>
        <v>0</v>
      </c>
      <c r="G17" s="21">
        <f>'Тех. предложение 3'!$N$7*'Ком. предложение 3'!$B$50+'Тех. предложение 3'!$N$14*'Ком. предложение 3'!$B$72</f>
        <v>0</v>
      </c>
      <c r="H17" s="21">
        <v>0</v>
      </c>
      <c r="I17" s="21">
        <v>0</v>
      </c>
      <c r="J17" s="21" t="s">
        <v>1</v>
      </c>
    </row>
    <row r="18" spans="1:10">
      <c r="A18" s="20" t="s">
        <v>23</v>
      </c>
      <c r="B18" s="22">
        <f>'Тех. предложение 3'!$N$7*'Ком. предложение 3'!$C$50+'Тех. предложение 3'!$N$14*'Ком. предложение 3'!$C$72</f>
        <v>0</v>
      </c>
      <c r="C18" s="22">
        <f>'Тех. предложение 3'!$N$7*'Ком. предложение 3'!$C$50+'Тех. предложение 3'!$N$14*'Ком. предложение 3'!$C$72</f>
        <v>0</v>
      </c>
      <c r="D18" s="22">
        <f>'Тех. предложение 3'!$N$7*'Ком. предложение 3'!$C$50+'Тех. предложение 3'!$N$14*'Ком. предложение 3'!$C$72</f>
        <v>0</v>
      </c>
      <c r="E18" s="22">
        <f>'Тех. предложение 3'!$N$7*'Ком. предложение 3'!$C$50+'Тех. предложение 3'!$N$14*'Ком. предложение 3'!$C$72</f>
        <v>0</v>
      </c>
      <c r="F18" s="22">
        <f>'Тех. предложение 3'!$N$7*'Ком. предложение 3'!$C$50+'Тех. предложение 3'!$N$14*'Ком. предложение 3'!$C$72</f>
        <v>0</v>
      </c>
      <c r="G18" s="22">
        <f>'Тех. предложение 3'!$N$7*'Ком. предложение 3'!$C$50+'Тех. предложение 3'!$N$14*'Ком. предложение 3'!$C$72</f>
        <v>0</v>
      </c>
      <c r="H18" s="22">
        <v>0</v>
      </c>
      <c r="I18" s="22">
        <v>0</v>
      </c>
      <c r="J18" s="21" t="s">
        <v>1</v>
      </c>
    </row>
    <row r="19" spans="1:10">
      <c r="A19" s="20" t="s">
        <v>24</v>
      </c>
      <c r="B19" s="21">
        <f>'Тех. предложение 3'!$N$7*'Ком. предложение 3'!$D$50+'Тех. предложение 3'!$N$14*'Ком. предложение 3'!$D$72</f>
        <v>0</v>
      </c>
      <c r="C19" s="21">
        <f>'Тех. предложение 3'!$N$7*'Ком. предложение 3'!$D$50+'Тех. предложение 3'!$N$14*'Ком. предложение 3'!$D$72</f>
        <v>0</v>
      </c>
      <c r="D19" s="21">
        <f>'Тех. предложение 3'!$N$7*'Ком. предложение 3'!$D$50+'Тех. предложение 3'!$N$14*'Ком. предложение 3'!$D$72</f>
        <v>0</v>
      </c>
      <c r="E19" s="21">
        <f>'Тех. предложение 3'!$N$7*'Ком. предложение 3'!$D$50+'Тех. предложение 3'!$N$14*'Ком. предложение 3'!$D$72</f>
        <v>0</v>
      </c>
      <c r="F19" s="21">
        <f>'Тех. предложение 3'!$N$7*'Ком. предложение 3'!$D$50+'Тех. предложение 3'!$N$14*'Ком. предложение 3'!$D$72</f>
        <v>0</v>
      </c>
      <c r="G19" s="21">
        <f>'Тех. предложение 3'!$N$7*'Ком. предложение 3'!$D$50+'Тех. предложение 3'!$N$14*'Ком. предложение 3'!$D$72</f>
        <v>0</v>
      </c>
      <c r="H19" s="21">
        <v>0</v>
      </c>
      <c r="I19" s="21" t="s">
        <v>1</v>
      </c>
      <c r="J19" s="21" t="s">
        <v>1</v>
      </c>
    </row>
    <row r="20" spans="1:10">
      <c r="A20" s="20" t="s">
        <v>25</v>
      </c>
      <c r="B20" s="21">
        <f>SUM(B16:B19)</f>
        <v>0</v>
      </c>
      <c r="C20" s="21">
        <f t="shared" ref="C20:I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>SUM(B20:I20)</f>
        <v>0</v>
      </c>
    </row>
    <row r="21" spans="1:10">
      <c r="B21" s="23"/>
      <c r="C21" s="23"/>
      <c r="D21" s="23"/>
      <c r="E21" s="23"/>
      <c r="F21" s="23"/>
      <c r="G21" s="23"/>
      <c r="H21" s="23"/>
      <c r="I21" s="23"/>
      <c r="J21" s="23"/>
    </row>
    <row r="22" spans="1:10">
      <c r="A22" s="12" t="s">
        <v>26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>
      <c r="A23" s="14" t="s">
        <v>16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>
        <v>2022</v>
      </c>
      <c r="H23" s="19">
        <v>2021</v>
      </c>
      <c r="I23" s="19">
        <v>2022</v>
      </c>
      <c r="J23" s="19" t="s">
        <v>20</v>
      </c>
    </row>
    <row r="24" spans="1:10">
      <c r="A24" s="20" t="s">
        <v>21</v>
      </c>
      <c r="B24" s="21">
        <f>B16*'Ком. предложение 3'!$B$10</f>
        <v>0</v>
      </c>
      <c r="C24" s="21">
        <f>C16*'Ком. предложение 3'!$B$10</f>
        <v>0</v>
      </c>
      <c r="D24" s="21">
        <f>D16*'Ком. предложение 3'!$C$10</f>
        <v>0</v>
      </c>
      <c r="E24" s="21">
        <f>E16*'Ком. предложение 3'!$D$10</f>
        <v>0</v>
      </c>
      <c r="F24" s="21">
        <f>F16*'Ком. предложение 3'!$E$10</f>
        <v>0</v>
      </c>
      <c r="G24" s="21">
        <f>G16*'Ком. предложение 3'!$F$10</f>
        <v>0</v>
      </c>
      <c r="H24" s="21">
        <f>H16*'Ком. предложение 3'!$G$10</f>
        <v>0</v>
      </c>
      <c r="I24" s="21">
        <f>I16*'Ком. предложение 3'!$H$10</f>
        <v>0</v>
      </c>
      <c r="J24" s="21" t="s">
        <v>1</v>
      </c>
    </row>
    <row r="25" spans="1:10">
      <c r="A25" s="20" t="s">
        <v>22</v>
      </c>
      <c r="B25" s="21">
        <f>B17*'Ком. предложение 3'!$B$10</f>
        <v>0</v>
      </c>
      <c r="C25" s="21">
        <f>C17*'Ком. предложение 3'!$B$10</f>
        <v>0</v>
      </c>
      <c r="D25" s="21">
        <f>D17*'Ком. предложение 3'!$C$10</f>
        <v>0</v>
      </c>
      <c r="E25" s="21">
        <f>E17*'Ком. предложение 3'!$D$10</f>
        <v>0</v>
      </c>
      <c r="F25" s="21">
        <f>F17*'Ком. предложение 3'!$E$10</f>
        <v>0</v>
      </c>
      <c r="G25" s="21">
        <f>G17*'Ком. предложение 3'!$F$10</f>
        <v>0</v>
      </c>
      <c r="H25" s="21">
        <f>H17*'Ком. предложение 3'!$G$10</f>
        <v>0</v>
      </c>
      <c r="I25" s="21">
        <f>I17*'Ком. предложение 3'!$H$10</f>
        <v>0</v>
      </c>
      <c r="J25" s="21" t="s">
        <v>1</v>
      </c>
    </row>
    <row r="26" spans="1:10">
      <c r="A26" s="20" t="s">
        <v>23</v>
      </c>
      <c r="B26" s="21">
        <f>B18*'Ком. предложение 3'!$C$10</f>
        <v>0</v>
      </c>
      <c r="C26" s="21">
        <f>C18*'Ком. предложение 3'!$C$10</f>
        <v>0</v>
      </c>
      <c r="D26" s="21">
        <f>D18*'Ком. предложение 3'!$D$10</f>
        <v>0</v>
      </c>
      <c r="E26" s="21">
        <f>E18*'Ком. предложение 3'!$E$10</f>
        <v>0</v>
      </c>
      <c r="F26" s="21">
        <f>F18*'Ком. предложение 3'!$F$10</f>
        <v>0</v>
      </c>
      <c r="G26" s="21">
        <f>G18*'Ком. предложение 3'!$G$10</f>
        <v>0</v>
      </c>
      <c r="H26" s="21">
        <f>H18*'Ком. предложение 3'!$H$10</f>
        <v>0</v>
      </c>
      <c r="I26" s="21">
        <f>I18*'Ком. предложение 3'!$I$10</f>
        <v>0</v>
      </c>
      <c r="J26" s="21" t="s">
        <v>1</v>
      </c>
    </row>
    <row r="27" spans="1:10">
      <c r="A27" s="20" t="s">
        <v>24</v>
      </c>
      <c r="B27" s="22">
        <f>B19*'Ком. предложение 3'!$B$10</f>
        <v>0</v>
      </c>
      <c r="C27" s="21">
        <f>C19*'Ком. предложение 3'!$C$10</f>
        <v>0</v>
      </c>
      <c r="D27" s="21">
        <f>D19*'Ком. предложение 3'!$D$10</f>
        <v>0</v>
      </c>
      <c r="E27" s="21">
        <f>E19*'Ком. предложение 3'!$E$10</f>
        <v>0</v>
      </c>
      <c r="F27" s="21">
        <f>F19*'Ком. предложение 3'!$F$10</f>
        <v>0</v>
      </c>
      <c r="G27" s="21">
        <f>G19*'Ком. предложение 3'!$G$10</f>
        <v>0</v>
      </c>
      <c r="H27" s="21">
        <f>H19*'Ком. предложение 3'!$H$10</f>
        <v>0</v>
      </c>
      <c r="I27" s="21" t="s">
        <v>1</v>
      </c>
      <c r="J27" s="21" t="s">
        <v>1</v>
      </c>
    </row>
    <row r="28" spans="1:10">
      <c r="A28" s="20" t="s">
        <v>25</v>
      </c>
      <c r="B28" s="21">
        <f>SUM(B24:B27)</f>
        <v>0</v>
      </c>
      <c r="C28" s="21">
        <f t="shared" ref="C28:I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 t="shared" si="2"/>
        <v>0</v>
      </c>
      <c r="H28" s="21">
        <f t="shared" si="2"/>
        <v>0</v>
      </c>
      <c r="I28" s="21">
        <f t="shared" si="2"/>
        <v>0</v>
      </c>
      <c r="J28" s="21">
        <f>SUM(B28:I28)</f>
        <v>0</v>
      </c>
    </row>
    <row r="31" spans="1:10">
      <c r="A31" s="12" t="s">
        <v>28</v>
      </c>
    </row>
    <row r="32" spans="1:10">
      <c r="A32" s="12" t="s">
        <v>38</v>
      </c>
    </row>
    <row r="33" spans="1:10">
      <c r="A33" s="14" t="s">
        <v>16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>
        <v>2022</v>
      </c>
      <c r="H33" s="19">
        <v>2021</v>
      </c>
      <c r="I33" s="19">
        <v>2022</v>
      </c>
      <c r="J33" s="19" t="s">
        <v>20</v>
      </c>
    </row>
    <row r="34" spans="1:10">
      <c r="A34" s="20" t="s">
        <v>21</v>
      </c>
      <c r="B34" s="21">
        <f>$A$50*('Тех. предложение 3'!$E$7-'Тех. предложение 3'!$N$7)</f>
        <v>15860</v>
      </c>
      <c r="C34" s="21">
        <f>$A$50*('Тех. предложение 3'!$E$7-'Тех. предложение 3'!$N$7)</f>
        <v>15860</v>
      </c>
      <c r="D34" s="21">
        <f>$A$50*('Тех. предложение 3'!$E$7-'Тех. предложение 3'!$N$7)</f>
        <v>15860</v>
      </c>
      <c r="E34" s="21">
        <f>$A$50*('Тех. предложение 3'!$E$7-'Тех. предложение 3'!$N$7)</f>
        <v>15860</v>
      </c>
      <c r="F34" s="21">
        <f>$A$50*('Тех. предложение 3'!$E$7-'Тех. предложение 3'!$N$7)</f>
        <v>15860</v>
      </c>
      <c r="G34" s="21">
        <f>$A$50*('Тех. предложение 3'!$E$7-'Тех. предложение 3'!$N$7)</f>
        <v>15860</v>
      </c>
      <c r="H34" s="21">
        <v>0</v>
      </c>
      <c r="I34" s="21">
        <v>0</v>
      </c>
      <c r="J34" s="21" t="s">
        <v>1</v>
      </c>
    </row>
    <row r="35" spans="1:10">
      <c r="A35" s="20" t="s">
        <v>22</v>
      </c>
      <c r="B35" s="21">
        <f>$B$50*('Тех. предложение 3'!$E$7-'Тех. предложение 3'!$N$7)</f>
        <v>7890</v>
      </c>
      <c r="C35" s="21">
        <f>$B$50*('Тех. предложение 3'!$E$7-'Тех. предложение 3'!$N$7)</f>
        <v>7890</v>
      </c>
      <c r="D35" s="21">
        <f>$B$50*('Тех. предложение 3'!$E$7-'Тех. предложение 3'!$N$7)</f>
        <v>7890</v>
      </c>
      <c r="E35" s="21">
        <f>$B$50*('Тех. предложение 3'!$E$7-'Тех. предложение 3'!$N$7)</f>
        <v>7890</v>
      </c>
      <c r="F35" s="21">
        <f>$B$50*('Тех. предложение 3'!$E$7-'Тех. предложение 3'!$N$7)</f>
        <v>7890</v>
      </c>
      <c r="G35" s="21">
        <f>$B$50*('Тех. предложение 3'!$E$7-'Тех. предложение 3'!$N$7)</f>
        <v>7890</v>
      </c>
      <c r="H35" s="21">
        <v>0</v>
      </c>
      <c r="I35" s="21">
        <v>0</v>
      </c>
      <c r="J35" s="21" t="s">
        <v>1</v>
      </c>
    </row>
    <row r="36" spans="1:10">
      <c r="A36" s="20" t="s">
        <v>23</v>
      </c>
      <c r="B36" s="21">
        <f>$C$50*('Тех. предложение 3'!$E$7-'Тех. предложение 3'!$N$7)</f>
        <v>4500</v>
      </c>
      <c r="C36" s="21">
        <f>$C$50*('Тех. предложение 3'!$E$7-'Тех. предложение 3'!$N$7)</f>
        <v>4500</v>
      </c>
      <c r="D36" s="21">
        <f>$C$50*('Тех. предложение 3'!$E$7-'Тех. предложение 3'!$N$7)</f>
        <v>4500</v>
      </c>
      <c r="E36" s="21">
        <f>$C$50*('Тех. предложение 3'!$E$7-'Тех. предложение 3'!$N$7)</f>
        <v>4500</v>
      </c>
      <c r="F36" s="21">
        <f>$C$50*('Тех. предложение 3'!$E$7-'Тех. предложение 3'!$N$7)</f>
        <v>4500</v>
      </c>
      <c r="G36" s="21">
        <f>$C$50*('Тех. предложение 3'!$E$7-'Тех. предложение 3'!$N$7)</f>
        <v>4500</v>
      </c>
      <c r="H36" s="21">
        <v>0</v>
      </c>
      <c r="I36" s="21">
        <v>0</v>
      </c>
      <c r="J36" s="21" t="s">
        <v>1</v>
      </c>
    </row>
    <row r="37" spans="1:10">
      <c r="A37" s="20" t="s">
        <v>24</v>
      </c>
      <c r="B37" s="21">
        <f>$D$50*('Тех. предложение 3'!$E$7-'Тех. предложение 3'!$N$7)</f>
        <v>14420</v>
      </c>
      <c r="C37" s="21">
        <f>$D$50*('Тех. предложение 3'!$E$7-'Тех. предложение 3'!$N$7)</f>
        <v>14420</v>
      </c>
      <c r="D37" s="21">
        <f>$D$50*('Тех. предложение 3'!$E$7-'Тех. предложение 3'!$N$7)</f>
        <v>14420</v>
      </c>
      <c r="E37" s="21">
        <f>$D$50*('Тех. предложение 3'!$E$7-'Тех. предложение 3'!$N$7)</f>
        <v>14420</v>
      </c>
      <c r="F37" s="21">
        <f>$D$50*('Тех. предложение 3'!$E$7-'Тех. предложение 3'!$N$7)</f>
        <v>14420</v>
      </c>
      <c r="G37" s="21">
        <f>$D$50*('Тех. предложение 3'!$E$7-'Тех. предложение 3'!$N$7)</f>
        <v>14420</v>
      </c>
      <c r="H37" s="21">
        <v>0</v>
      </c>
      <c r="I37" s="21" t="s">
        <v>1</v>
      </c>
      <c r="J37" s="21" t="s">
        <v>1</v>
      </c>
    </row>
    <row r="38" spans="1:10">
      <c r="A38" s="20" t="s">
        <v>25</v>
      </c>
      <c r="B38" s="21">
        <f>SUM(B34:B37)</f>
        <v>42670</v>
      </c>
      <c r="C38" s="21">
        <f t="shared" ref="C38:I38" si="3">SUM(C34:C37)</f>
        <v>42670</v>
      </c>
      <c r="D38" s="21">
        <f t="shared" si="3"/>
        <v>42670</v>
      </c>
      <c r="E38" s="21">
        <f t="shared" si="3"/>
        <v>42670</v>
      </c>
      <c r="F38" s="21">
        <f t="shared" si="3"/>
        <v>42670</v>
      </c>
      <c r="G38" s="21">
        <f t="shared" si="3"/>
        <v>42670</v>
      </c>
      <c r="H38" s="21">
        <f t="shared" si="3"/>
        <v>0</v>
      </c>
      <c r="I38" s="21">
        <f t="shared" si="3"/>
        <v>0</v>
      </c>
      <c r="J38" s="21">
        <f>SUM(B38:I38)</f>
        <v>256020</v>
      </c>
    </row>
    <row r="40" spans="1:10">
      <c r="A40" s="12" t="s">
        <v>29</v>
      </c>
    </row>
    <row r="41" spans="1:10">
      <c r="A41" s="14" t="s">
        <v>16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>
        <v>2022</v>
      </c>
      <c r="H41" s="19">
        <v>2021</v>
      </c>
      <c r="I41" s="19">
        <v>2022</v>
      </c>
      <c r="J41" s="19" t="s">
        <v>20</v>
      </c>
    </row>
    <row r="42" spans="1:10">
      <c r="A42" s="20" t="s">
        <v>21</v>
      </c>
      <c r="B42" s="21">
        <f t="shared" ref="B42:B43" si="4">B34*$B$10</f>
        <v>55325.627499999995</v>
      </c>
      <c r="C42" s="21">
        <f t="shared" ref="C42:C43" si="5">C34*$C$10</f>
        <v>59364.398307499992</v>
      </c>
      <c r="D42" s="21">
        <f t="shared" ref="D42:D43" si="6">D34*$D$10</f>
        <v>63282.448595794995</v>
      </c>
      <c r="E42" s="21">
        <f t="shared" ref="E42:E43" si="7">E34*$E$10</f>
        <v>67459.090203117463</v>
      </c>
      <c r="F42" s="21">
        <f t="shared" ref="F42:F43" si="8">F34*$F$10</f>
        <v>71911.390156523208</v>
      </c>
      <c r="G42" s="21">
        <f t="shared" ref="G42:G45" si="9">G34*$G$10</f>
        <v>76657.541906853745</v>
      </c>
      <c r="H42" s="21">
        <f>H34*$G$10</f>
        <v>0</v>
      </c>
      <c r="I42" s="21">
        <f>I34*$H$10</f>
        <v>0</v>
      </c>
      <c r="J42" s="21" t="s">
        <v>1</v>
      </c>
    </row>
    <row r="43" spans="1:10">
      <c r="A43" s="20" t="s">
        <v>22</v>
      </c>
      <c r="B43" s="21">
        <f t="shared" si="4"/>
        <v>27523.278749999998</v>
      </c>
      <c r="C43" s="21">
        <f t="shared" si="5"/>
        <v>29532.478098749994</v>
      </c>
      <c r="D43" s="21">
        <f t="shared" si="6"/>
        <v>31481.621653267495</v>
      </c>
      <c r="E43" s="21">
        <f t="shared" si="7"/>
        <v>33559.408682383153</v>
      </c>
      <c r="F43" s="21">
        <f t="shared" si="8"/>
        <v>35774.329655420435</v>
      </c>
      <c r="G43" s="21">
        <f t="shared" si="9"/>
        <v>38135.435412678191</v>
      </c>
      <c r="H43" s="21">
        <f>H35*$G$10</f>
        <v>0</v>
      </c>
      <c r="I43" s="21">
        <f>I35*$H$10</f>
        <v>0</v>
      </c>
      <c r="J43" s="21" t="s">
        <v>1</v>
      </c>
    </row>
    <row r="44" spans="1:10">
      <c r="A44" s="20" t="s">
        <v>23</v>
      </c>
      <c r="B44" s="21">
        <f>B36*$C$10</f>
        <v>16843.618687499998</v>
      </c>
      <c r="C44" s="21">
        <f>C36*$D$10</f>
        <v>17955.297520874996</v>
      </c>
      <c r="D44" s="21">
        <f>D36*$E$10</f>
        <v>19140.347157252749</v>
      </c>
      <c r="E44" s="21">
        <f>E36*$F$10</f>
        <v>20403.610069631428</v>
      </c>
      <c r="F44" s="21">
        <f>F36*$G$10</f>
        <v>21750.248334227104</v>
      </c>
      <c r="G44" s="21">
        <f t="shared" si="9"/>
        <v>21750.248334227104</v>
      </c>
      <c r="H44" s="21">
        <f>H36*$H$10</f>
        <v>0</v>
      </c>
      <c r="I44" s="21">
        <f>I36*$I$10</f>
        <v>0</v>
      </c>
      <c r="J44" s="21" t="s">
        <v>1</v>
      </c>
    </row>
    <row r="45" spans="1:10">
      <c r="A45" s="20" t="s">
        <v>24</v>
      </c>
      <c r="B45" s="21">
        <f>B37*$C$10</f>
        <v>53974.440327499993</v>
      </c>
      <c r="C45" s="21">
        <f>C37*$D$10</f>
        <v>57536.753389114994</v>
      </c>
      <c r="D45" s="21">
        <f>D37*$E$10</f>
        <v>61334.179112796577</v>
      </c>
      <c r="E45" s="21">
        <f>E37*$F$10</f>
        <v>65382.234934241154</v>
      </c>
      <c r="F45" s="21">
        <f>F37*$G$10</f>
        <v>69697.462439901079</v>
      </c>
      <c r="G45" s="21">
        <f t="shared" si="9"/>
        <v>69697.462439901079</v>
      </c>
      <c r="H45" s="21">
        <f>H37*$H$10</f>
        <v>0</v>
      </c>
      <c r="I45" s="21" t="s">
        <v>1</v>
      </c>
      <c r="J45" s="21" t="s">
        <v>1</v>
      </c>
    </row>
    <row r="46" spans="1:10">
      <c r="A46" s="20" t="s">
        <v>25</v>
      </c>
      <c r="B46" s="21">
        <f>SUM(B42:B45)</f>
        <v>153666.96526500001</v>
      </c>
      <c r="C46" s="21">
        <f t="shared" ref="C46:I46" si="10">SUM(C42:C45)</f>
        <v>164388.92731623998</v>
      </c>
      <c r="D46" s="21">
        <f t="shared" si="10"/>
        <v>175238.59651911183</v>
      </c>
      <c r="E46" s="21">
        <f t="shared" si="10"/>
        <v>186804.34388937321</v>
      </c>
      <c r="F46" s="21">
        <f t="shared" si="10"/>
        <v>199133.43058607183</v>
      </c>
      <c r="G46" s="21">
        <f t="shared" si="10"/>
        <v>206240.68809366011</v>
      </c>
      <c r="H46" s="21">
        <f t="shared" si="10"/>
        <v>0</v>
      </c>
      <c r="I46" s="21">
        <f t="shared" si="10"/>
        <v>0</v>
      </c>
      <c r="J46" s="21">
        <f>SUM(B46:I46)</f>
        <v>1085472.9516694569</v>
      </c>
    </row>
    <row r="47" spans="1:10">
      <c r="A47" s="24"/>
      <c r="B47" s="25"/>
      <c r="C47" s="25"/>
      <c r="D47" s="25"/>
      <c r="E47" s="25"/>
      <c r="F47" s="25"/>
      <c r="G47" s="25"/>
      <c r="H47" s="25"/>
      <c r="I47" s="25"/>
      <c r="J47" s="25"/>
    </row>
    <row r="48" spans="1:10">
      <c r="A48" s="26" t="s">
        <v>45</v>
      </c>
    </row>
    <row r="49" spans="1:10">
      <c r="A49" s="20" t="s">
        <v>21</v>
      </c>
      <c r="B49" s="20" t="s">
        <v>22</v>
      </c>
      <c r="C49" s="20" t="s">
        <v>23</v>
      </c>
      <c r="D49" s="20" t="s">
        <v>24</v>
      </c>
    </row>
    <row r="50" spans="1:10">
      <c r="A50" s="32">
        <v>1586</v>
      </c>
      <c r="B50" s="32">
        <v>789</v>
      </c>
      <c r="C50" s="32">
        <v>450</v>
      </c>
      <c r="D50" s="32">
        <v>1442</v>
      </c>
    </row>
    <row r="51" spans="1:10">
      <c r="A51" s="28"/>
      <c r="B51" s="28"/>
      <c r="C51" s="28"/>
      <c r="D51" s="28"/>
    </row>
    <row r="53" spans="1:10">
      <c r="A53" s="12" t="s">
        <v>36</v>
      </c>
    </row>
    <row r="54" spans="1:10">
      <c r="A54" s="12" t="s">
        <v>37</v>
      </c>
    </row>
    <row r="55" spans="1:10">
      <c r="A55" s="14" t="s">
        <v>16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>
        <v>2022</v>
      </c>
      <c r="H55" s="19">
        <v>2021</v>
      </c>
      <c r="I55" s="19">
        <v>2022</v>
      </c>
      <c r="J55" s="19" t="s">
        <v>20</v>
      </c>
    </row>
    <row r="56" spans="1:10">
      <c r="A56" s="20" t="s">
        <v>21</v>
      </c>
      <c r="B56" s="21">
        <f>$A$72*('Тех. предложение 3'!$E$14-'Тех. предложение 3'!$N$14)</f>
        <v>99018.12000000001</v>
      </c>
      <c r="C56" s="21">
        <f>$A$72*('Тех. предложение 3'!$E$14-'Тех. предложение 3'!$N$14)</f>
        <v>99018.12000000001</v>
      </c>
      <c r="D56" s="21">
        <f>$A$72*('Тех. предложение 3'!$E$14-'Тех. предложение 3'!$N$14)</f>
        <v>99018.12000000001</v>
      </c>
      <c r="E56" s="21">
        <f>$A$72*('Тех. предложение 3'!$E$14-'Тех. предложение 3'!$N$14)</f>
        <v>99018.12000000001</v>
      </c>
      <c r="F56" s="21">
        <f>$A$72*('Тех. предложение 3'!$E$14-'Тех. предложение 3'!$N$14)</f>
        <v>99018.12000000001</v>
      </c>
      <c r="G56" s="21">
        <f>$A$72*('Тех. предложение 3'!$E$14-'Тех. предложение 3'!$N$14)</f>
        <v>99018.12000000001</v>
      </c>
      <c r="H56" s="21">
        <f>$A$72*('Тех. предложение 3'!$D$13-'Тех. предложение 3'!$N$14)</f>
        <v>65550</v>
      </c>
      <c r="I56" s="21">
        <f>$A$72*('Тех. предложение 3'!$D$13-'Тех. предложение 3'!$N$14)</f>
        <v>65550</v>
      </c>
      <c r="J56" s="29" t="s">
        <v>1</v>
      </c>
    </row>
    <row r="57" spans="1:10">
      <c r="A57" s="20" t="s">
        <v>22</v>
      </c>
      <c r="B57" s="21">
        <f>$B$72*('Тех. предложение 3'!$E$14-'Тех. предложение 3'!$N$14)</f>
        <v>79909.36</v>
      </c>
      <c r="C57" s="21">
        <f>$B$72*('Тех. предложение 3'!$E$14-'Тех. предложение 3'!$N$14)</f>
        <v>79909.36</v>
      </c>
      <c r="D57" s="21">
        <f>$B$72*('Тех. предложение 3'!$E$14-'Тех. предложение 3'!$N$14)</f>
        <v>79909.36</v>
      </c>
      <c r="E57" s="21">
        <f>$B$72*('Тех. предложение 3'!$E$14-'Тех. предложение 3'!$N$14)</f>
        <v>79909.36</v>
      </c>
      <c r="F57" s="21">
        <f>$B$72*('Тех. предложение 3'!$E$14-'Тех. предложение 3'!$N$14)</f>
        <v>79909.36</v>
      </c>
      <c r="G57" s="21">
        <f>$B$72*('Тех. предложение 3'!$E$14-'Тех. предложение 3'!$N$14)</f>
        <v>79909.36</v>
      </c>
      <c r="H57" s="21">
        <f>$B$72*('Тех. предложение 3'!$D$13-'Тех. предложение 3'!$N$14)</f>
        <v>52900</v>
      </c>
      <c r="I57" s="21">
        <f>$B$72*('Тех. предложение 3'!$D$13-'Тех. предложение 3'!$N$14)</f>
        <v>52900</v>
      </c>
      <c r="J57" s="29" t="s">
        <v>1</v>
      </c>
    </row>
    <row r="58" spans="1:10">
      <c r="A58" s="20" t="s">
        <v>23</v>
      </c>
      <c r="B58" s="21">
        <f>$C$72*('Тех. предложение 3'!$E$14-'Тех. предложение 3'!$N$14)</f>
        <v>72960.72</v>
      </c>
      <c r="C58" s="21">
        <f>$C$72*('Тех. предложение 3'!$E$14-'Тех. предложение 3'!$N$14)</f>
        <v>72960.72</v>
      </c>
      <c r="D58" s="21">
        <f>$C$72*('Тех. предложение 3'!$E$14-'Тех. предложение 3'!$N$14)</f>
        <v>72960.72</v>
      </c>
      <c r="E58" s="21">
        <f>$C$72*('Тех. предложение 3'!$E$14-'Тех. предложение 3'!$N$14)</f>
        <v>72960.72</v>
      </c>
      <c r="F58" s="21">
        <f>$C$72*('Тех. предложение 3'!$E$14-'Тех. предложение 3'!$N$14)</f>
        <v>72960.72</v>
      </c>
      <c r="G58" s="21">
        <f>$C$72*('Тех. предложение 3'!$E$14-'Тех. предложение 3'!$N$14)</f>
        <v>72960.72</v>
      </c>
      <c r="H58" s="21">
        <f>$C$72*('Тех. предложение 3'!$D$13-'Тех. предложение 3'!$N$14)</f>
        <v>48300</v>
      </c>
      <c r="I58" s="21">
        <f>$C$72*('Тех. предложение 3'!$D$13-'Тех. предложение 3'!$N$14)</f>
        <v>48300</v>
      </c>
      <c r="J58" s="29" t="s">
        <v>1</v>
      </c>
    </row>
    <row r="59" spans="1:10">
      <c r="A59" s="20" t="s">
        <v>24</v>
      </c>
      <c r="B59" s="21">
        <f>$D$72*('Тех. предложение 3'!$E$14-'Тех. предложение 3'!$N$14)</f>
        <v>114652.56000000001</v>
      </c>
      <c r="C59" s="21">
        <f>$D$72*('Тех. предложение 3'!$E$14-'Тех. предложение 3'!$N$14)</f>
        <v>114652.56000000001</v>
      </c>
      <c r="D59" s="21">
        <f>$D$72*('Тех. предложение 3'!$E$14-'Тех. предложение 3'!$N$14)</f>
        <v>114652.56000000001</v>
      </c>
      <c r="E59" s="21">
        <f>$D$72*('Тех. предложение 3'!$E$14-'Тех. предложение 3'!$N$14)</f>
        <v>114652.56000000001</v>
      </c>
      <c r="F59" s="21">
        <f>$D$72*('Тех. предложение 3'!$E$14-'Тех. предложение 3'!$N$14)</f>
        <v>114652.56000000001</v>
      </c>
      <c r="G59" s="21">
        <f>$D$72*('Тех. предложение 3'!$E$14-'Тех. предложение 3'!$N$14)</f>
        <v>114652.56000000001</v>
      </c>
      <c r="H59" s="21">
        <f>$D$72*('Тех. предложение 3'!$D$13-'Тех. предложение 3'!$N$14)</f>
        <v>75900</v>
      </c>
      <c r="I59" s="21" t="s">
        <v>1</v>
      </c>
      <c r="J59" s="29" t="s">
        <v>1</v>
      </c>
    </row>
    <row r="60" spans="1:10">
      <c r="A60" s="20" t="s">
        <v>25</v>
      </c>
      <c r="B60" s="21">
        <f>SUM(B56:B59)</f>
        <v>366540.76</v>
      </c>
      <c r="C60" s="21">
        <f t="shared" ref="C60:I60" si="11">SUM(C56:C59)</f>
        <v>366540.76</v>
      </c>
      <c r="D60" s="21">
        <f t="shared" si="11"/>
        <v>366540.76</v>
      </c>
      <c r="E60" s="21">
        <f t="shared" si="11"/>
        <v>366540.76</v>
      </c>
      <c r="F60" s="21">
        <f t="shared" si="11"/>
        <v>366540.76</v>
      </c>
      <c r="G60" s="21">
        <f t="shared" si="11"/>
        <v>366540.76</v>
      </c>
      <c r="H60" s="21">
        <f t="shared" si="11"/>
        <v>242650</v>
      </c>
      <c r="I60" s="21">
        <f t="shared" si="11"/>
        <v>166750</v>
      </c>
      <c r="J60" s="21">
        <f>SUM(B60:I60)</f>
        <v>2608644.56</v>
      </c>
    </row>
    <row r="62" spans="1:10">
      <c r="A62" s="12" t="s">
        <v>30</v>
      </c>
    </row>
    <row r="63" spans="1:10">
      <c r="A63" s="14" t="s">
        <v>16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>
        <v>2022</v>
      </c>
      <c r="H63" s="19">
        <v>2021</v>
      </c>
      <c r="I63" s="19">
        <v>2022</v>
      </c>
      <c r="J63" s="19" t="s">
        <v>20</v>
      </c>
    </row>
    <row r="64" spans="1:10">
      <c r="A64" s="20" t="s">
        <v>21</v>
      </c>
      <c r="B64" s="21">
        <f t="shared" ref="B64:B65" si="12">B56*$B$10</f>
        <v>345412.334355</v>
      </c>
      <c r="C64" s="21">
        <f t="shared" ref="C64:C65" si="13">C56*$C$10</f>
        <v>370627.43476291496</v>
      </c>
      <c r="D64" s="21">
        <f t="shared" ref="D64:D65" si="14">D56*$D$10</f>
        <v>395088.84545726737</v>
      </c>
      <c r="E64" s="21">
        <f t="shared" ref="E64:E65" si="15">E56*$E$10</f>
        <v>421164.70925744699</v>
      </c>
      <c r="F64" s="21">
        <f t="shared" ref="F64:F65" si="16">F56*$F$10</f>
        <v>448961.58006843849</v>
      </c>
      <c r="G64" s="21">
        <f t="shared" ref="G64:G67" si="17">G56*$G$10</f>
        <v>478593.04435295553</v>
      </c>
      <c r="H64" s="21">
        <f>H56*$G$10</f>
        <v>316828.61740190815</v>
      </c>
      <c r="I64" s="21">
        <f>I56*$H$10</f>
        <v>343125.39264626655</v>
      </c>
      <c r="J64" s="21" t="s">
        <v>1</v>
      </c>
    </row>
    <row r="65" spans="1:10">
      <c r="A65" s="20" t="s">
        <v>22</v>
      </c>
      <c r="B65" s="21">
        <f t="shared" si="12"/>
        <v>278753.81368999998</v>
      </c>
      <c r="C65" s="21">
        <f t="shared" si="13"/>
        <v>299102.84208936995</v>
      </c>
      <c r="D65" s="21">
        <f t="shared" si="14"/>
        <v>318843.62966726837</v>
      </c>
      <c r="E65" s="21">
        <f t="shared" si="15"/>
        <v>339887.30922530807</v>
      </c>
      <c r="F65" s="21">
        <f t="shared" si="16"/>
        <v>362319.87163417839</v>
      </c>
      <c r="G65" s="21">
        <f t="shared" si="17"/>
        <v>386232.98316203424</v>
      </c>
      <c r="H65" s="21">
        <f>H57*$G$10</f>
        <v>255686.2526401364</v>
      </c>
      <c r="I65" s="21">
        <f>I57*$H$10</f>
        <v>276908.21160926775</v>
      </c>
      <c r="J65" s="21" t="s">
        <v>1</v>
      </c>
    </row>
    <row r="66" spans="1:10">
      <c r="A66" s="20" t="s">
        <v>23</v>
      </c>
      <c r="B66" s="21">
        <f>B58*$C$10</f>
        <v>273093.89929898997</v>
      </c>
      <c r="C66" s="21">
        <f>C58*$D$10</f>
        <v>291118.09665272332</v>
      </c>
      <c r="D66" s="21">
        <f>D58*$E$10</f>
        <v>310331.89103180304</v>
      </c>
      <c r="E66" s="21">
        <f>E58*$F$10</f>
        <v>330813.79583990201</v>
      </c>
      <c r="F66" s="21">
        <f>F58*$G$10</f>
        <v>352647.5063653356</v>
      </c>
      <c r="G66" s="21">
        <f t="shared" si="17"/>
        <v>352647.5063653356</v>
      </c>
      <c r="H66" s="21">
        <f>H58*$H$10</f>
        <v>252829.23668672272</v>
      </c>
      <c r="I66" s="21">
        <f>I58*$I$10</f>
        <v>273814.06333172071</v>
      </c>
      <c r="J66" s="21" t="s">
        <v>1</v>
      </c>
    </row>
    <row r="67" spans="1:10">
      <c r="A67" s="20" t="s">
        <v>24</v>
      </c>
      <c r="B67" s="21">
        <f>B59*$C$10</f>
        <v>429147.55604126997</v>
      </c>
      <c r="C67" s="21">
        <f>C59*$D$10</f>
        <v>457471.29473999381</v>
      </c>
      <c r="D67" s="21">
        <f>D59*$E$10</f>
        <v>487664.40019283339</v>
      </c>
      <c r="E67" s="21">
        <f>E59*$F$10</f>
        <v>519850.25060556037</v>
      </c>
      <c r="F67" s="21">
        <f>F59*$G$10</f>
        <v>554160.36714552739</v>
      </c>
      <c r="G67" s="21">
        <f t="shared" si="17"/>
        <v>554160.36714552739</v>
      </c>
      <c r="H67" s="21">
        <f>H59*$H$10</f>
        <v>397303.08622199285</v>
      </c>
      <c r="I67" s="21" t="s">
        <v>1</v>
      </c>
      <c r="J67" s="21" t="s">
        <v>1</v>
      </c>
    </row>
    <row r="68" spans="1:10">
      <c r="A68" s="20" t="s">
        <v>25</v>
      </c>
      <c r="B68" s="21">
        <f>SUM(B64:B67)</f>
        <v>1326407.6033852599</v>
      </c>
      <c r="C68" s="21">
        <f t="shared" ref="C68:I68" si="18">SUM(C64:C67)</f>
        <v>1418319.6682450019</v>
      </c>
      <c r="D68" s="21">
        <f t="shared" si="18"/>
        <v>1511928.7663491722</v>
      </c>
      <c r="E68" s="21">
        <f t="shared" si="18"/>
        <v>1611716.0649282173</v>
      </c>
      <c r="F68" s="21">
        <f t="shared" si="18"/>
        <v>1718089.3252134798</v>
      </c>
      <c r="G68" s="21">
        <f t="shared" si="18"/>
        <v>1771633.9010258527</v>
      </c>
      <c r="H68" s="21">
        <f t="shared" si="18"/>
        <v>1222647.19295076</v>
      </c>
      <c r="I68" s="21">
        <f t="shared" si="18"/>
        <v>893847.66758725489</v>
      </c>
      <c r="J68" s="21">
        <f>SUM(B68:I68)</f>
        <v>11474590.189684998</v>
      </c>
    </row>
    <row r="70" spans="1:10">
      <c r="A70" s="26" t="s">
        <v>46</v>
      </c>
    </row>
    <row r="71" spans="1:10">
      <c r="A71" s="20" t="s">
        <v>21</v>
      </c>
      <c r="B71" s="20" t="s">
        <v>22</v>
      </c>
      <c r="C71" s="20" t="s">
        <v>23</v>
      </c>
      <c r="D71" s="20" t="s">
        <v>24</v>
      </c>
    </row>
    <row r="72" spans="1:10">
      <c r="A72" s="32">
        <v>570</v>
      </c>
      <c r="B72" s="32">
        <v>460</v>
      </c>
      <c r="C72" s="32">
        <v>420</v>
      </c>
      <c r="D72" s="32">
        <v>660</v>
      </c>
    </row>
    <row r="73" spans="1:10">
      <c r="A73" s="28"/>
      <c r="B73" s="28"/>
      <c r="C73" s="28"/>
      <c r="D73" s="28"/>
    </row>
    <row r="75" spans="1:10">
      <c r="A75" s="12" t="s">
        <v>31</v>
      </c>
    </row>
    <row r="76" spans="1:10">
      <c r="A76" s="12" t="s">
        <v>32</v>
      </c>
    </row>
    <row r="77" spans="1:10">
      <c r="A77" s="14" t="s">
        <v>16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>
        <v>2022</v>
      </c>
      <c r="H77" s="19">
        <v>2021</v>
      </c>
      <c r="I77" s="19">
        <v>2022</v>
      </c>
      <c r="J77" s="19" t="s">
        <v>20</v>
      </c>
    </row>
    <row r="78" spans="1:10">
      <c r="A78" s="20" t="s">
        <v>21</v>
      </c>
      <c r="B78" s="21">
        <f>B34+B56</f>
        <v>114878.12000000001</v>
      </c>
      <c r="C78" s="21">
        <f>C34+C56</f>
        <v>114878.12000000001</v>
      </c>
      <c r="D78" s="21">
        <f t="shared" ref="D78:I78" si="19">D34+D56</f>
        <v>114878.12000000001</v>
      </c>
      <c r="E78" s="21">
        <f t="shared" si="19"/>
        <v>114878.12000000001</v>
      </c>
      <c r="F78" s="21">
        <f t="shared" si="19"/>
        <v>114878.12000000001</v>
      </c>
      <c r="G78" s="21">
        <f t="shared" si="19"/>
        <v>114878.12000000001</v>
      </c>
      <c r="H78" s="21">
        <f t="shared" si="19"/>
        <v>65550</v>
      </c>
      <c r="I78" s="21">
        <f t="shared" si="19"/>
        <v>65550</v>
      </c>
      <c r="J78" s="29" t="s">
        <v>1</v>
      </c>
    </row>
    <row r="79" spans="1:10">
      <c r="A79" s="20" t="s">
        <v>22</v>
      </c>
      <c r="B79" s="21">
        <f t="shared" ref="B79" si="20">B35+B57</f>
        <v>87799.360000000001</v>
      </c>
      <c r="C79" s="21">
        <f t="shared" ref="C79:I81" si="21">C35+C57</f>
        <v>87799.360000000001</v>
      </c>
      <c r="D79" s="21">
        <f t="shared" si="21"/>
        <v>87799.360000000001</v>
      </c>
      <c r="E79" s="21">
        <f t="shared" si="21"/>
        <v>87799.360000000001</v>
      </c>
      <c r="F79" s="21">
        <f t="shared" si="21"/>
        <v>87799.360000000001</v>
      </c>
      <c r="G79" s="21">
        <f t="shared" si="21"/>
        <v>87799.360000000001</v>
      </c>
      <c r="H79" s="21">
        <f t="shared" si="21"/>
        <v>52900</v>
      </c>
      <c r="I79" s="21">
        <f t="shared" si="21"/>
        <v>52900</v>
      </c>
      <c r="J79" s="29" t="s">
        <v>1</v>
      </c>
    </row>
    <row r="80" spans="1:10">
      <c r="A80" s="20" t="s">
        <v>23</v>
      </c>
      <c r="B80" s="21">
        <f t="shared" ref="B80" si="22">B36+B58</f>
        <v>77460.72</v>
      </c>
      <c r="C80" s="21">
        <f t="shared" si="21"/>
        <v>77460.72</v>
      </c>
      <c r="D80" s="21">
        <f t="shared" si="21"/>
        <v>77460.72</v>
      </c>
      <c r="E80" s="21">
        <f t="shared" si="21"/>
        <v>77460.72</v>
      </c>
      <c r="F80" s="21">
        <f t="shared" si="21"/>
        <v>77460.72</v>
      </c>
      <c r="G80" s="21">
        <f t="shared" si="21"/>
        <v>77460.72</v>
      </c>
      <c r="H80" s="21">
        <f t="shared" si="21"/>
        <v>48300</v>
      </c>
      <c r="I80" s="21">
        <f t="shared" si="21"/>
        <v>48300</v>
      </c>
      <c r="J80" s="29" t="s">
        <v>1</v>
      </c>
    </row>
    <row r="81" spans="1:10">
      <c r="A81" s="20" t="s">
        <v>24</v>
      </c>
      <c r="B81" s="21">
        <f>B37+B59</f>
        <v>129072.56000000001</v>
      </c>
      <c r="C81" s="21">
        <f t="shared" si="21"/>
        <v>129072.56000000001</v>
      </c>
      <c r="D81" s="21">
        <f t="shared" si="21"/>
        <v>129072.56000000001</v>
      </c>
      <c r="E81" s="21">
        <f t="shared" si="21"/>
        <v>129072.56000000001</v>
      </c>
      <c r="F81" s="21">
        <f t="shared" si="21"/>
        <v>129072.56000000001</v>
      </c>
      <c r="G81" s="21">
        <f t="shared" si="21"/>
        <v>129072.56000000001</v>
      </c>
      <c r="H81" s="21">
        <f t="shared" si="21"/>
        <v>75900</v>
      </c>
      <c r="I81" s="21" t="s">
        <v>1</v>
      </c>
      <c r="J81" s="29" t="s">
        <v>1</v>
      </c>
    </row>
    <row r="82" spans="1:10">
      <c r="A82" s="20" t="s">
        <v>25</v>
      </c>
      <c r="B82" s="21">
        <f>SUM(B78:B81)</f>
        <v>409210.76</v>
      </c>
      <c r="C82" s="21">
        <f t="shared" ref="C82:I82" si="23">SUM(C78:C81)</f>
        <v>409210.76</v>
      </c>
      <c r="D82" s="21">
        <f t="shared" si="23"/>
        <v>409210.76</v>
      </c>
      <c r="E82" s="21">
        <f t="shared" si="23"/>
        <v>409210.76</v>
      </c>
      <c r="F82" s="21">
        <f t="shared" si="23"/>
        <v>409210.76</v>
      </c>
      <c r="G82" s="21">
        <f t="shared" si="23"/>
        <v>409210.76</v>
      </c>
      <c r="H82" s="21">
        <f t="shared" si="23"/>
        <v>242650</v>
      </c>
      <c r="I82" s="21">
        <f t="shared" si="23"/>
        <v>166750</v>
      </c>
      <c r="J82" s="21">
        <f>SUM(B82:I82)</f>
        <v>2864664.56</v>
      </c>
    </row>
    <row r="84" spans="1:10">
      <c r="A84" s="12" t="s">
        <v>33</v>
      </c>
    </row>
    <row r="85" spans="1:10">
      <c r="A85" s="14" t="s">
        <v>16</v>
      </c>
      <c r="B85" s="19">
        <v>2017</v>
      </c>
      <c r="C85" s="19">
        <v>2018</v>
      </c>
      <c r="D85" s="19">
        <v>2019</v>
      </c>
      <c r="E85" s="19">
        <v>2020</v>
      </c>
      <c r="F85" s="19">
        <v>2021</v>
      </c>
      <c r="G85" s="19">
        <v>2022</v>
      </c>
      <c r="H85" s="19">
        <v>2021</v>
      </c>
      <c r="I85" s="19">
        <v>2022</v>
      </c>
      <c r="J85" s="19" t="s">
        <v>20</v>
      </c>
    </row>
    <row r="86" spans="1:10">
      <c r="A86" s="20" t="s">
        <v>21</v>
      </c>
      <c r="B86" s="21">
        <f t="shared" ref="B86:B88" si="24">B42+B64</f>
        <v>400737.961855</v>
      </c>
      <c r="C86" s="21">
        <f>C42+C64</f>
        <v>429991.83307041496</v>
      </c>
      <c r="D86" s="21">
        <f t="shared" ref="D86:I86" si="25">D42+D64</f>
        <v>458371.29405306233</v>
      </c>
      <c r="E86" s="21">
        <f t="shared" si="25"/>
        <v>488623.79946056445</v>
      </c>
      <c r="F86" s="21">
        <f t="shared" si="25"/>
        <v>520872.9702249617</v>
      </c>
      <c r="G86" s="21">
        <f t="shared" si="25"/>
        <v>555250.58625980932</v>
      </c>
      <c r="H86" s="21">
        <f t="shared" si="25"/>
        <v>316828.61740190815</v>
      </c>
      <c r="I86" s="21">
        <f t="shared" si="25"/>
        <v>343125.39264626655</v>
      </c>
      <c r="J86" s="21" t="s">
        <v>1</v>
      </c>
    </row>
    <row r="87" spans="1:10">
      <c r="A87" s="20" t="s">
        <v>22</v>
      </c>
      <c r="B87" s="21">
        <f t="shared" si="24"/>
        <v>306277.09243999998</v>
      </c>
      <c r="C87" s="21">
        <f t="shared" ref="C87:I89" si="26">C43+C65</f>
        <v>328635.32018811995</v>
      </c>
      <c r="D87" s="21">
        <f t="shared" si="26"/>
        <v>350325.25132053584</v>
      </c>
      <c r="E87" s="21">
        <f t="shared" si="26"/>
        <v>373446.7179076912</v>
      </c>
      <c r="F87" s="21">
        <f t="shared" si="26"/>
        <v>398094.20128959883</v>
      </c>
      <c r="G87" s="21">
        <f t="shared" si="26"/>
        <v>424368.41857471241</v>
      </c>
      <c r="H87" s="21">
        <f t="shared" si="26"/>
        <v>255686.2526401364</v>
      </c>
      <c r="I87" s="21">
        <f t="shared" si="26"/>
        <v>276908.21160926775</v>
      </c>
      <c r="J87" s="21" t="s">
        <v>1</v>
      </c>
    </row>
    <row r="88" spans="1:10">
      <c r="A88" s="20" t="s">
        <v>23</v>
      </c>
      <c r="B88" s="21">
        <f t="shared" si="24"/>
        <v>289937.51798648998</v>
      </c>
      <c r="C88" s="21">
        <f t="shared" si="26"/>
        <v>309073.39417359832</v>
      </c>
      <c r="D88" s="21">
        <f t="shared" si="26"/>
        <v>329472.23818905582</v>
      </c>
      <c r="E88" s="21">
        <f t="shared" si="26"/>
        <v>351217.40590953344</v>
      </c>
      <c r="F88" s="21">
        <f t="shared" si="26"/>
        <v>374397.75469956273</v>
      </c>
      <c r="G88" s="21">
        <f t="shared" si="26"/>
        <v>374397.75469956273</v>
      </c>
      <c r="H88" s="21">
        <f t="shared" si="26"/>
        <v>252829.23668672272</v>
      </c>
      <c r="I88" s="21">
        <f t="shared" si="26"/>
        <v>273814.06333172071</v>
      </c>
      <c r="J88" s="21" t="s">
        <v>1</v>
      </c>
    </row>
    <row r="89" spans="1:10">
      <c r="A89" s="20" t="s">
        <v>24</v>
      </c>
      <c r="B89" s="21">
        <f>B45+B67</f>
        <v>483121.99636876996</v>
      </c>
      <c r="C89" s="21">
        <f t="shared" si="26"/>
        <v>515008.04812910879</v>
      </c>
      <c r="D89" s="21">
        <f t="shared" si="26"/>
        <v>548998.57930562994</v>
      </c>
      <c r="E89" s="21">
        <f t="shared" si="26"/>
        <v>585232.48553980154</v>
      </c>
      <c r="F89" s="21">
        <f t="shared" si="26"/>
        <v>623857.82958542847</v>
      </c>
      <c r="G89" s="21">
        <f t="shared" si="26"/>
        <v>623857.82958542847</v>
      </c>
      <c r="H89" s="21">
        <f t="shared" si="26"/>
        <v>397303.08622199285</v>
      </c>
      <c r="I89" s="21" t="s">
        <v>1</v>
      </c>
      <c r="J89" s="21" t="s">
        <v>1</v>
      </c>
    </row>
    <row r="90" spans="1:10">
      <c r="A90" s="20" t="s">
        <v>25</v>
      </c>
      <c r="B90" s="21">
        <f>SUM(B86:B89)</f>
        <v>1480074.5686502599</v>
      </c>
      <c r="C90" s="21">
        <f t="shared" ref="C90:I90" si="27">SUM(C86:C89)</f>
        <v>1582708.595561242</v>
      </c>
      <c r="D90" s="21">
        <f t="shared" si="27"/>
        <v>1687167.3628682839</v>
      </c>
      <c r="E90" s="21">
        <f t="shared" si="27"/>
        <v>1798520.4088175907</v>
      </c>
      <c r="F90" s="21">
        <f t="shared" si="27"/>
        <v>1917222.7557995515</v>
      </c>
      <c r="G90" s="21">
        <f t="shared" si="27"/>
        <v>1977874.5891195131</v>
      </c>
      <c r="H90" s="21">
        <f t="shared" si="27"/>
        <v>1222647.19295076</v>
      </c>
      <c r="I90" s="21">
        <f t="shared" si="27"/>
        <v>893847.66758725489</v>
      </c>
      <c r="J90" s="21">
        <f>SUM(B90:I90)</f>
        <v>12560063.141354453</v>
      </c>
    </row>
    <row r="91" spans="1:10">
      <c r="A91" s="24"/>
      <c r="B91" s="25"/>
      <c r="C91" s="25"/>
      <c r="D91" s="25"/>
      <c r="E91" s="25"/>
      <c r="F91" s="25"/>
      <c r="G91" s="25"/>
      <c r="H91" s="25"/>
      <c r="I91" s="25"/>
      <c r="J91" s="25"/>
    </row>
    <row r="93" spans="1:10" s="12" customFormat="1" ht="30" customHeight="1">
      <c r="A93" s="132" t="s">
        <v>39</v>
      </c>
      <c r="B93" s="132"/>
      <c r="C93" s="132"/>
      <c r="D93" s="132"/>
      <c r="E93" s="132"/>
      <c r="F93" s="132"/>
      <c r="G93" s="132"/>
      <c r="H93" s="132"/>
      <c r="I93" s="132"/>
      <c r="J93" s="132"/>
    </row>
    <row r="94" spans="1:10">
      <c r="A94" s="12" t="s">
        <v>34</v>
      </c>
    </row>
    <row r="95" spans="1:10">
      <c r="A95" s="14" t="s">
        <v>16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>
        <v>2022</v>
      </c>
      <c r="H95" s="19">
        <v>2021</v>
      </c>
      <c r="I95" s="19">
        <v>2022</v>
      </c>
      <c r="J95" s="19" t="s">
        <v>20</v>
      </c>
    </row>
    <row r="96" spans="1:10">
      <c r="A96" s="20" t="s">
        <v>21</v>
      </c>
      <c r="B96" s="21">
        <f t="shared" ref="B96:B98" si="28">B78*0.9</f>
        <v>103390.308</v>
      </c>
      <c r="C96" s="21">
        <f t="shared" ref="C96:I99" si="29">C78*0.9</f>
        <v>103390.308</v>
      </c>
      <c r="D96" s="21">
        <f t="shared" si="29"/>
        <v>103390.308</v>
      </c>
      <c r="E96" s="21">
        <f t="shared" si="29"/>
        <v>103390.308</v>
      </c>
      <c r="F96" s="21">
        <f t="shared" si="29"/>
        <v>103390.308</v>
      </c>
      <c r="G96" s="21">
        <f t="shared" si="29"/>
        <v>103390.308</v>
      </c>
      <c r="H96" s="21">
        <f t="shared" si="29"/>
        <v>58995</v>
      </c>
      <c r="I96" s="21">
        <f t="shared" si="29"/>
        <v>58995</v>
      </c>
      <c r="J96" s="21" t="s">
        <v>1</v>
      </c>
    </row>
    <row r="97" spans="1:10">
      <c r="A97" s="20" t="s">
        <v>22</v>
      </c>
      <c r="B97" s="21">
        <f t="shared" si="28"/>
        <v>79019.423999999999</v>
      </c>
      <c r="C97" s="21">
        <f t="shared" si="29"/>
        <v>79019.423999999999</v>
      </c>
      <c r="D97" s="21">
        <f t="shared" si="29"/>
        <v>79019.423999999999</v>
      </c>
      <c r="E97" s="21">
        <f t="shared" si="29"/>
        <v>79019.423999999999</v>
      </c>
      <c r="F97" s="21">
        <f t="shared" si="29"/>
        <v>79019.423999999999</v>
      </c>
      <c r="G97" s="21">
        <f t="shared" si="29"/>
        <v>79019.423999999999</v>
      </c>
      <c r="H97" s="21">
        <f t="shared" si="29"/>
        <v>47610</v>
      </c>
      <c r="I97" s="21">
        <f t="shared" si="29"/>
        <v>47610</v>
      </c>
      <c r="J97" s="21" t="s">
        <v>1</v>
      </c>
    </row>
    <row r="98" spans="1:10">
      <c r="A98" s="20" t="s">
        <v>23</v>
      </c>
      <c r="B98" s="21">
        <f t="shared" si="28"/>
        <v>69714.648000000001</v>
      </c>
      <c r="C98" s="21">
        <f t="shared" si="29"/>
        <v>69714.648000000001</v>
      </c>
      <c r="D98" s="21">
        <f t="shared" si="29"/>
        <v>69714.648000000001</v>
      </c>
      <c r="E98" s="21">
        <f t="shared" si="29"/>
        <v>69714.648000000001</v>
      </c>
      <c r="F98" s="21">
        <f t="shared" si="29"/>
        <v>69714.648000000001</v>
      </c>
      <c r="G98" s="21">
        <f t="shared" si="29"/>
        <v>69714.648000000001</v>
      </c>
      <c r="H98" s="21">
        <f t="shared" si="29"/>
        <v>43470</v>
      </c>
      <c r="I98" s="21">
        <f t="shared" si="29"/>
        <v>43470</v>
      </c>
      <c r="J98" s="21" t="s">
        <v>1</v>
      </c>
    </row>
    <row r="99" spans="1:10">
      <c r="A99" s="20" t="s">
        <v>24</v>
      </c>
      <c r="B99" s="21">
        <f>B81*0.9</f>
        <v>116165.30400000002</v>
      </c>
      <c r="C99" s="21">
        <f t="shared" si="29"/>
        <v>116165.30400000002</v>
      </c>
      <c r="D99" s="21">
        <f t="shared" si="29"/>
        <v>116165.30400000002</v>
      </c>
      <c r="E99" s="21">
        <f t="shared" si="29"/>
        <v>116165.30400000002</v>
      </c>
      <c r="F99" s="21">
        <f t="shared" si="29"/>
        <v>116165.30400000002</v>
      </c>
      <c r="G99" s="21">
        <f t="shared" si="29"/>
        <v>116165.30400000002</v>
      </c>
      <c r="H99" s="21">
        <f t="shared" si="29"/>
        <v>68310</v>
      </c>
      <c r="I99" s="21" t="s">
        <v>1</v>
      </c>
      <c r="J99" s="21" t="s">
        <v>1</v>
      </c>
    </row>
    <row r="100" spans="1:10">
      <c r="A100" s="20" t="s">
        <v>25</v>
      </c>
      <c r="B100" s="21">
        <f>SUM(B96:B99)</f>
        <v>368289.68400000001</v>
      </c>
      <c r="C100" s="21">
        <f t="shared" ref="C100:I100" si="30">SUM(C96:C99)</f>
        <v>368289.68400000001</v>
      </c>
      <c r="D100" s="21">
        <f t="shared" si="30"/>
        <v>368289.68400000001</v>
      </c>
      <c r="E100" s="21">
        <f t="shared" si="30"/>
        <v>368289.68400000001</v>
      </c>
      <c r="F100" s="21">
        <f t="shared" si="30"/>
        <v>368289.68400000001</v>
      </c>
      <c r="G100" s="21">
        <f t="shared" si="30"/>
        <v>368289.68400000001</v>
      </c>
      <c r="H100" s="21">
        <f t="shared" si="30"/>
        <v>218385</v>
      </c>
      <c r="I100" s="21">
        <f t="shared" si="30"/>
        <v>150075</v>
      </c>
      <c r="J100" s="21">
        <f>SUM(B100:I100)</f>
        <v>2578198.1039999998</v>
      </c>
    </row>
    <row r="102" spans="1:10">
      <c r="A102" s="12" t="s">
        <v>35</v>
      </c>
    </row>
    <row r="103" spans="1:10">
      <c r="A103" s="14" t="s">
        <v>16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>
        <v>2022</v>
      </c>
      <c r="H103" s="19">
        <v>2021</v>
      </c>
      <c r="I103" s="19">
        <v>2022</v>
      </c>
      <c r="J103" s="19" t="s">
        <v>20</v>
      </c>
    </row>
    <row r="104" spans="1:10">
      <c r="A104" s="20" t="s">
        <v>21</v>
      </c>
      <c r="B104" s="21">
        <f t="shared" ref="B104:B106" si="31">B86*0.9</f>
        <v>360664.16566950001</v>
      </c>
      <c r="C104" s="21">
        <f t="shared" ref="C104:I107" si="32">C86*0.9</f>
        <v>386992.64976337348</v>
      </c>
      <c r="D104" s="21">
        <f t="shared" si="32"/>
        <v>412534.16464775609</v>
      </c>
      <c r="E104" s="21">
        <f t="shared" si="32"/>
        <v>439761.41951450799</v>
      </c>
      <c r="F104" s="21">
        <f t="shared" si="32"/>
        <v>468785.67320246552</v>
      </c>
      <c r="G104" s="21">
        <f t="shared" si="32"/>
        <v>499725.5276338284</v>
      </c>
      <c r="H104" s="21">
        <f t="shared" si="32"/>
        <v>285145.75566171732</v>
      </c>
      <c r="I104" s="21">
        <f t="shared" si="32"/>
        <v>308812.85338163993</v>
      </c>
      <c r="J104" s="21" t="s">
        <v>1</v>
      </c>
    </row>
    <row r="105" spans="1:10">
      <c r="A105" s="20" t="s">
        <v>22</v>
      </c>
      <c r="B105" s="21">
        <f t="shared" si="31"/>
        <v>275649.38319600001</v>
      </c>
      <c r="C105" s="21">
        <f t="shared" si="32"/>
        <v>295771.78816930798</v>
      </c>
      <c r="D105" s="21">
        <f t="shared" si="32"/>
        <v>315292.72618848225</v>
      </c>
      <c r="E105" s="21">
        <f t="shared" si="32"/>
        <v>336102.04611692211</v>
      </c>
      <c r="F105" s="21">
        <f t="shared" si="32"/>
        <v>358284.78116063896</v>
      </c>
      <c r="G105" s="21">
        <f t="shared" si="32"/>
        <v>381931.5767172412</v>
      </c>
      <c r="H105" s="21">
        <f t="shared" si="32"/>
        <v>230117.62737612278</v>
      </c>
      <c r="I105" s="21">
        <f t="shared" si="32"/>
        <v>249217.39044834097</v>
      </c>
      <c r="J105" s="21" t="s">
        <v>1</v>
      </c>
    </row>
    <row r="106" spans="1:10">
      <c r="A106" s="20" t="s">
        <v>23</v>
      </c>
      <c r="B106" s="21">
        <f t="shared" si="31"/>
        <v>260943.76618784099</v>
      </c>
      <c r="C106" s="21">
        <f t="shared" si="32"/>
        <v>278166.05475623847</v>
      </c>
      <c r="D106" s="21">
        <f t="shared" si="32"/>
        <v>296525.01437015022</v>
      </c>
      <c r="E106" s="21">
        <f t="shared" si="32"/>
        <v>316095.66531858011</v>
      </c>
      <c r="F106" s="21">
        <f t="shared" si="32"/>
        <v>336957.97922960646</v>
      </c>
      <c r="G106" s="21">
        <f t="shared" si="32"/>
        <v>336957.97922960646</v>
      </c>
      <c r="H106" s="21">
        <f t="shared" si="32"/>
        <v>227546.31301805045</v>
      </c>
      <c r="I106" s="21">
        <f t="shared" si="32"/>
        <v>246432.65699854866</v>
      </c>
      <c r="J106" s="21" t="s">
        <v>1</v>
      </c>
    </row>
    <row r="107" spans="1:10">
      <c r="A107" s="20" t="s">
        <v>24</v>
      </c>
      <c r="B107" s="21">
        <f>B89*0.9</f>
        <v>434809.79673189297</v>
      </c>
      <c r="C107" s="21">
        <f t="shared" si="32"/>
        <v>463507.24331619794</v>
      </c>
      <c r="D107" s="21">
        <f t="shared" si="32"/>
        <v>494098.72137506696</v>
      </c>
      <c r="E107" s="21">
        <f t="shared" si="32"/>
        <v>526709.23698582139</v>
      </c>
      <c r="F107" s="21">
        <f t="shared" si="32"/>
        <v>561472.04662688565</v>
      </c>
      <c r="G107" s="21">
        <f t="shared" si="32"/>
        <v>561472.04662688565</v>
      </c>
      <c r="H107" s="21">
        <f t="shared" si="32"/>
        <v>357572.77759979357</v>
      </c>
      <c r="I107" s="21" t="s">
        <v>1</v>
      </c>
      <c r="J107" s="21" t="s">
        <v>1</v>
      </c>
    </row>
    <row r="108" spans="1:10">
      <c r="A108" s="20" t="s">
        <v>25</v>
      </c>
      <c r="B108" s="21">
        <f>SUM(B104:B107)</f>
        <v>1332067.111785234</v>
      </c>
      <c r="C108" s="21">
        <f t="shared" ref="C108:I108" si="33">SUM(C104:C107)</f>
        <v>1424437.7360051179</v>
      </c>
      <c r="D108" s="21">
        <f t="shared" si="33"/>
        <v>1518450.6265814556</v>
      </c>
      <c r="E108" s="21">
        <f t="shared" si="33"/>
        <v>1618668.3679358317</v>
      </c>
      <c r="F108" s="21">
        <f t="shared" si="33"/>
        <v>1725500.4802195965</v>
      </c>
      <c r="G108" s="21">
        <f t="shared" si="33"/>
        <v>1780087.1302075617</v>
      </c>
      <c r="H108" s="21">
        <f t="shared" si="33"/>
        <v>1100382.4736556842</v>
      </c>
      <c r="I108" s="21">
        <f t="shared" si="33"/>
        <v>804462.90082852961</v>
      </c>
      <c r="J108" s="21">
        <f>SUM(B108:I108)</f>
        <v>11304056.827219009</v>
      </c>
    </row>
  </sheetData>
  <mergeCells count="3">
    <mergeCell ref="A6:J6"/>
    <mergeCell ref="A2:J2"/>
    <mergeCell ref="A93:J93"/>
  </mergeCells>
  <phoneticPr fontId="0" type="noConversion"/>
  <pageMargins left="0.25" right="0.25" top="0.75" bottom="0.75" header="0.3" footer="0.3"/>
  <pageSetup paperSize="9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J63"/>
  <sheetViews>
    <sheetView zoomScale="80" zoomScaleNormal="80" workbookViewId="0">
      <selection activeCell="U23" sqref="A3:U23"/>
    </sheetView>
  </sheetViews>
  <sheetFormatPr defaultRowHeight="14.25"/>
  <cols>
    <col min="1" max="1" width="9.140625" style="35"/>
    <col min="2" max="2" width="43.85546875" style="35" customWidth="1"/>
    <col min="3" max="3" width="15.5703125" style="35" bestFit="1" customWidth="1"/>
    <col min="4" max="4" width="9.140625" style="35"/>
    <col min="5" max="5" width="11.28515625" style="35" bestFit="1" customWidth="1"/>
    <col min="6" max="6" width="10.28515625" style="35" bestFit="1" customWidth="1"/>
    <col min="7" max="7" width="12.85546875" style="35" customWidth="1"/>
    <col min="8" max="8" width="16.42578125" style="35" customWidth="1"/>
    <col min="9" max="9" width="0" style="35" hidden="1" customWidth="1"/>
    <col min="10" max="10" width="12.42578125" style="35" hidden="1" customWidth="1"/>
    <col min="11" max="11" width="35.28515625" style="35" customWidth="1"/>
    <col min="12" max="12" width="15.5703125" style="35" bestFit="1" customWidth="1"/>
    <col min="13" max="13" width="9.140625" style="35"/>
    <col min="14" max="14" width="11.28515625" style="35" bestFit="1" customWidth="1"/>
    <col min="15" max="15" width="10.28515625" style="35" bestFit="1" customWidth="1"/>
    <col min="16" max="16" width="12.28515625" style="35" bestFit="1" customWidth="1"/>
    <col min="17" max="17" width="13.5703125" style="35" bestFit="1" customWidth="1"/>
    <col min="18" max="18" width="16" style="35" hidden="1" customWidth="1"/>
    <col min="19" max="19" width="12.140625" style="35" customWidth="1"/>
    <col min="20" max="20" width="12.5703125" style="35" hidden="1" customWidth="1"/>
    <col min="21" max="21" width="10.7109375" style="35" bestFit="1" customWidth="1"/>
    <col min="22" max="1024" width="9.140625" style="35"/>
    <col min="1025" max="16384" width="9.140625" style="34"/>
  </cols>
  <sheetData>
    <row r="1" spans="1:1023" ht="27" customHeight="1">
      <c r="A1" s="34"/>
      <c r="B1" s="142" t="s">
        <v>179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  <c r="IW1" s="34"/>
      <c r="IX1" s="34"/>
      <c r="IY1" s="34"/>
      <c r="IZ1" s="34"/>
      <c r="JA1" s="34"/>
      <c r="JB1" s="34"/>
      <c r="JC1" s="34"/>
      <c r="JD1" s="34"/>
      <c r="JE1" s="34"/>
      <c r="JF1" s="34"/>
      <c r="JG1" s="34"/>
      <c r="JH1" s="34"/>
      <c r="JI1" s="34"/>
      <c r="JJ1" s="34"/>
      <c r="JK1" s="34"/>
      <c r="JL1" s="34"/>
      <c r="JM1" s="34"/>
      <c r="JN1" s="34"/>
      <c r="JO1" s="34"/>
      <c r="JP1" s="34"/>
      <c r="JQ1" s="34"/>
      <c r="JR1" s="34"/>
      <c r="JS1" s="34"/>
      <c r="JT1" s="34"/>
      <c r="JU1" s="34"/>
      <c r="JV1" s="34"/>
      <c r="JW1" s="34"/>
      <c r="JX1" s="34"/>
      <c r="JY1" s="34"/>
      <c r="JZ1" s="34"/>
      <c r="KA1" s="34"/>
      <c r="KB1" s="34"/>
      <c r="KC1" s="34"/>
      <c r="KD1" s="34"/>
      <c r="KE1" s="34"/>
      <c r="KF1" s="34"/>
      <c r="KG1" s="34"/>
      <c r="KH1" s="34"/>
      <c r="KI1" s="34"/>
      <c r="KJ1" s="34"/>
      <c r="KK1" s="34"/>
      <c r="KL1" s="34"/>
      <c r="KM1" s="34"/>
      <c r="KN1" s="34"/>
      <c r="KO1" s="34"/>
      <c r="KP1" s="34"/>
      <c r="KQ1" s="34"/>
      <c r="KR1" s="34"/>
      <c r="KS1" s="34"/>
      <c r="KT1" s="34"/>
      <c r="KU1" s="34"/>
      <c r="KV1" s="34"/>
      <c r="KW1" s="34"/>
      <c r="KX1" s="34"/>
      <c r="KY1" s="34"/>
      <c r="KZ1" s="34"/>
      <c r="LA1" s="34"/>
      <c r="LB1" s="34"/>
      <c r="LC1" s="34"/>
      <c r="LD1" s="34"/>
      <c r="LE1" s="34"/>
      <c r="LF1" s="34"/>
      <c r="LG1" s="34"/>
      <c r="LH1" s="34"/>
      <c r="LI1" s="34"/>
      <c r="LJ1" s="34"/>
      <c r="LK1" s="34"/>
      <c r="LL1" s="34"/>
      <c r="LM1" s="34"/>
      <c r="LN1" s="34"/>
      <c r="LO1" s="34"/>
      <c r="LP1" s="34"/>
      <c r="LQ1" s="34"/>
      <c r="LR1" s="34"/>
      <c r="LS1" s="34"/>
      <c r="LT1" s="34"/>
      <c r="LU1" s="34"/>
      <c r="LV1" s="34"/>
      <c r="LW1" s="34"/>
      <c r="LX1" s="34"/>
      <c r="LY1" s="34"/>
      <c r="LZ1" s="34"/>
      <c r="MA1" s="34"/>
      <c r="MB1" s="34"/>
      <c r="MC1" s="34"/>
      <c r="MD1" s="34"/>
      <c r="ME1" s="34"/>
      <c r="MF1" s="34"/>
      <c r="MG1" s="34"/>
      <c r="MH1" s="34"/>
      <c r="MI1" s="34"/>
      <c r="MJ1" s="34"/>
      <c r="MK1" s="34"/>
      <c r="ML1" s="34"/>
      <c r="MM1" s="34"/>
      <c r="MN1" s="34"/>
      <c r="MO1" s="34"/>
      <c r="MP1" s="34"/>
      <c r="MQ1" s="34"/>
      <c r="MR1" s="34"/>
      <c r="MS1" s="34"/>
      <c r="MT1" s="34"/>
      <c r="MU1" s="34"/>
      <c r="MV1" s="34"/>
      <c r="MW1" s="34"/>
      <c r="MX1" s="34"/>
      <c r="MY1" s="34"/>
      <c r="MZ1" s="34"/>
      <c r="NA1" s="34"/>
      <c r="NB1" s="34"/>
      <c r="NC1" s="34"/>
      <c r="ND1" s="34"/>
      <c r="NE1" s="34"/>
      <c r="NF1" s="34"/>
      <c r="NG1" s="34"/>
      <c r="NH1" s="34"/>
      <c r="NI1" s="34"/>
      <c r="NJ1" s="34"/>
      <c r="NK1" s="34"/>
      <c r="NL1" s="34"/>
      <c r="NM1" s="34"/>
      <c r="NN1" s="34"/>
      <c r="NO1" s="34"/>
      <c r="NP1" s="34"/>
      <c r="NQ1" s="34"/>
      <c r="NR1" s="34"/>
      <c r="NS1" s="34"/>
      <c r="NT1" s="34"/>
      <c r="NU1" s="34"/>
      <c r="NV1" s="34"/>
      <c r="NW1" s="34"/>
      <c r="NX1" s="34"/>
      <c r="NY1" s="34"/>
      <c r="NZ1" s="34"/>
      <c r="OA1" s="34"/>
      <c r="OB1" s="34"/>
      <c r="OC1" s="34"/>
      <c r="OD1" s="34"/>
      <c r="OE1" s="34"/>
      <c r="OF1" s="34"/>
      <c r="OG1" s="34"/>
      <c r="OH1" s="34"/>
      <c r="OI1" s="34"/>
      <c r="OJ1" s="34"/>
      <c r="OK1" s="34"/>
      <c r="OL1" s="34"/>
      <c r="OM1" s="34"/>
      <c r="ON1" s="34"/>
      <c r="OO1" s="34"/>
      <c r="OP1" s="34"/>
      <c r="OQ1" s="34"/>
      <c r="OR1" s="34"/>
      <c r="OS1" s="34"/>
      <c r="OT1" s="34"/>
      <c r="OU1" s="34"/>
      <c r="OV1" s="34"/>
      <c r="OW1" s="34"/>
      <c r="OX1" s="34"/>
      <c r="OY1" s="34"/>
      <c r="OZ1" s="34"/>
      <c r="PA1" s="34"/>
      <c r="PB1" s="34"/>
      <c r="PC1" s="34"/>
      <c r="PD1" s="34"/>
      <c r="PE1" s="34"/>
      <c r="PF1" s="34"/>
      <c r="PG1" s="34"/>
      <c r="PH1" s="34"/>
      <c r="PI1" s="34"/>
      <c r="PJ1" s="34"/>
      <c r="PK1" s="34"/>
      <c r="PL1" s="34"/>
      <c r="PM1" s="34"/>
      <c r="PN1" s="34"/>
      <c r="PO1" s="34"/>
      <c r="PP1" s="34"/>
      <c r="PQ1" s="34"/>
      <c r="PR1" s="34"/>
      <c r="PS1" s="34"/>
      <c r="PT1" s="34"/>
      <c r="PU1" s="34"/>
      <c r="PV1" s="34"/>
      <c r="PW1" s="34"/>
      <c r="PX1" s="34"/>
      <c r="PY1" s="34"/>
      <c r="PZ1" s="34"/>
      <c r="QA1" s="34"/>
      <c r="QB1" s="34"/>
      <c r="QC1" s="34"/>
      <c r="QD1" s="34"/>
      <c r="QE1" s="34"/>
      <c r="QF1" s="34"/>
      <c r="QG1" s="34"/>
      <c r="QH1" s="34"/>
      <c r="QI1" s="34"/>
      <c r="QJ1" s="34"/>
      <c r="QK1" s="34"/>
      <c r="QL1" s="34"/>
      <c r="QM1" s="34"/>
      <c r="QN1" s="34"/>
      <c r="QO1" s="34"/>
      <c r="QP1" s="34"/>
      <c r="QQ1" s="34"/>
      <c r="QR1" s="34"/>
      <c r="QS1" s="34"/>
      <c r="QT1" s="34"/>
      <c r="QU1" s="34"/>
      <c r="QV1" s="34"/>
      <c r="QW1" s="34"/>
      <c r="QX1" s="34"/>
      <c r="QY1" s="34"/>
      <c r="QZ1" s="34"/>
      <c r="RA1" s="34"/>
      <c r="RB1" s="34"/>
      <c r="RC1" s="34"/>
      <c r="RD1" s="34"/>
      <c r="RE1" s="34"/>
      <c r="RF1" s="34"/>
      <c r="RG1" s="34"/>
      <c r="RH1" s="34"/>
      <c r="RI1" s="34"/>
      <c r="RJ1" s="34"/>
      <c r="RK1" s="34"/>
      <c r="RL1" s="34"/>
      <c r="RM1" s="34"/>
      <c r="RN1" s="34"/>
      <c r="RO1" s="34"/>
      <c r="RP1" s="34"/>
      <c r="RQ1" s="34"/>
      <c r="RR1" s="34"/>
      <c r="RS1" s="34"/>
      <c r="RT1" s="34"/>
      <c r="RU1" s="34"/>
      <c r="RV1" s="34"/>
      <c r="RW1" s="34"/>
      <c r="RX1" s="34"/>
      <c r="RY1" s="34"/>
      <c r="RZ1" s="34"/>
      <c r="SA1" s="34"/>
      <c r="SB1" s="34"/>
      <c r="SC1" s="34"/>
      <c r="SD1" s="34"/>
      <c r="SE1" s="34"/>
      <c r="SF1" s="34"/>
      <c r="SG1" s="34"/>
      <c r="SH1" s="34"/>
      <c r="SI1" s="34"/>
      <c r="SJ1" s="34"/>
      <c r="SK1" s="34"/>
      <c r="SL1" s="34"/>
      <c r="SM1" s="34"/>
      <c r="SN1" s="34"/>
      <c r="SO1" s="34"/>
      <c r="SP1" s="34"/>
      <c r="SQ1" s="34"/>
      <c r="SR1" s="34"/>
      <c r="SS1" s="34"/>
      <c r="ST1" s="34"/>
      <c r="SU1" s="34"/>
      <c r="SV1" s="34"/>
      <c r="SW1" s="34"/>
      <c r="SX1" s="34"/>
      <c r="SY1" s="34"/>
      <c r="SZ1" s="34"/>
      <c r="TA1" s="34"/>
      <c r="TB1" s="34"/>
      <c r="TC1" s="34"/>
      <c r="TD1" s="34"/>
      <c r="TE1" s="34"/>
      <c r="TF1" s="34"/>
      <c r="TG1" s="34"/>
      <c r="TH1" s="34"/>
      <c r="TI1" s="34"/>
      <c r="TJ1" s="34"/>
      <c r="TK1" s="34"/>
      <c r="TL1" s="34"/>
      <c r="TM1" s="34"/>
      <c r="TN1" s="34"/>
      <c r="TO1" s="34"/>
      <c r="TP1" s="34"/>
      <c r="TQ1" s="34"/>
      <c r="TR1" s="34"/>
      <c r="TS1" s="34"/>
      <c r="TT1" s="34"/>
      <c r="TU1" s="34"/>
      <c r="TV1" s="34"/>
      <c r="TW1" s="34"/>
      <c r="TX1" s="34"/>
      <c r="TY1" s="34"/>
      <c r="TZ1" s="34"/>
      <c r="UA1" s="34"/>
      <c r="UB1" s="34"/>
      <c r="UC1" s="34"/>
      <c r="UD1" s="34"/>
      <c r="UE1" s="34"/>
      <c r="UF1" s="34"/>
      <c r="UG1" s="34"/>
      <c r="UH1" s="34"/>
      <c r="UI1" s="34"/>
      <c r="UJ1" s="34"/>
      <c r="UK1" s="34"/>
      <c r="UL1" s="34"/>
      <c r="UM1" s="34"/>
      <c r="UN1" s="34"/>
      <c r="UO1" s="34"/>
      <c r="UP1" s="34"/>
      <c r="UQ1" s="34"/>
      <c r="UR1" s="34"/>
      <c r="US1" s="34"/>
      <c r="UT1" s="34"/>
      <c r="UU1" s="34"/>
      <c r="UV1" s="34"/>
      <c r="UW1" s="34"/>
      <c r="UX1" s="34"/>
      <c r="UY1" s="34"/>
      <c r="UZ1" s="34"/>
      <c r="VA1" s="34"/>
      <c r="VB1" s="34"/>
      <c r="VC1" s="34"/>
      <c r="VD1" s="34"/>
      <c r="VE1" s="34"/>
      <c r="VF1" s="34"/>
      <c r="VG1" s="34"/>
      <c r="VH1" s="34"/>
      <c r="VI1" s="34"/>
      <c r="VJ1" s="34"/>
      <c r="VK1" s="34"/>
      <c r="VL1" s="34"/>
      <c r="VM1" s="34"/>
      <c r="VN1" s="34"/>
      <c r="VO1" s="34"/>
      <c r="VP1" s="34"/>
      <c r="VQ1" s="34"/>
      <c r="VR1" s="34"/>
      <c r="VS1" s="34"/>
      <c r="VT1" s="34"/>
      <c r="VU1" s="34"/>
      <c r="VV1" s="34"/>
      <c r="VW1" s="34"/>
      <c r="VX1" s="34"/>
      <c r="VY1" s="34"/>
      <c r="VZ1" s="34"/>
      <c r="WA1" s="34"/>
      <c r="WB1" s="34"/>
      <c r="WC1" s="34"/>
      <c r="WD1" s="34"/>
      <c r="WE1" s="34"/>
      <c r="WF1" s="34"/>
      <c r="WG1" s="34"/>
      <c r="WH1" s="34"/>
      <c r="WI1" s="34"/>
      <c r="WJ1" s="34"/>
      <c r="WK1" s="34"/>
      <c r="WL1" s="34"/>
      <c r="WM1" s="34"/>
      <c r="WN1" s="34"/>
      <c r="WO1" s="34"/>
      <c r="WP1" s="34"/>
      <c r="WQ1" s="34"/>
      <c r="WR1" s="34"/>
      <c r="WS1" s="34"/>
      <c r="WT1" s="34"/>
      <c r="WU1" s="34"/>
      <c r="WV1" s="34"/>
      <c r="WW1" s="34"/>
      <c r="WX1" s="34"/>
      <c r="WY1" s="34"/>
      <c r="WZ1" s="34"/>
      <c r="XA1" s="34"/>
      <c r="XB1" s="34"/>
      <c r="XC1" s="34"/>
      <c r="XD1" s="34"/>
      <c r="XE1" s="34"/>
      <c r="XF1" s="34"/>
      <c r="XG1" s="34"/>
      <c r="XH1" s="34"/>
      <c r="XI1" s="34"/>
      <c r="XJ1" s="34"/>
      <c r="XK1" s="34"/>
      <c r="XL1" s="34"/>
      <c r="XM1" s="34"/>
      <c r="XN1" s="34"/>
      <c r="XO1" s="34"/>
      <c r="XP1" s="34"/>
      <c r="XQ1" s="34"/>
      <c r="XR1" s="34"/>
      <c r="XS1" s="34"/>
      <c r="XT1" s="34"/>
      <c r="XU1" s="34"/>
      <c r="XV1" s="34"/>
      <c r="XW1" s="34"/>
      <c r="XX1" s="34"/>
      <c r="XY1" s="34"/>
      <c r="XZ1" s="34"/>
      <c r="YA1" s="34"/>
      <c r="YB1" s="34"/>
      <c r="YC1" s="34"/>
      <c r="YD1" s="34"/>
      <c r="YE1" s="34"/>
      <c r="YF1" s="34"/>
      <c r="YG1" s="34"/>
      <c r="YH1" s="34"/>
      <c r="YI1" s="34"/>
      <c r="YJ1" s="34"/>
      <c r="YK1" s="34"/>
      <c r="YL1" s="34"/>
      <c r="YM1" s="34"/>
      <c r="YN1" s="34"/>
      <c r="YO1" s="34"/>
      <c r="YP1" s="34"/>
      <c r="YQ1" s="34"/>
      <c r="YR1" s="34"/>
      <c r="YS1" s="34"/>
      <c r="YT1" s="34"/>
      <c r="YU1" s="34"/>
      <c r="YV1" s="34"/>
      <c r="YW1" s="34"/>
      <c r="YX1" s="34"/>
      <c r="YY1" s="34"/>
      <c r="YZ1" s="34"/>
      <c r="ZA1" s="34"/>
      <c r="ZB1" s="34"/>
      <c r="ZC1" s="34"/>
      <c r="ZD1" s="34"/>
      <c r="ZE1" s="34"/>
      <c r="ZF1" s="34"/>
      <c r="ZG1" s="34"/>
      <c r="ZH1" s="34"/>
      <c r="ZI1" s="34"/>
      <c r="ZJ1" s="34"/>
      <c r="ZK1" s="34"/>
      <c r="ZL1" s="34"/>
      <c r="ZM1" s="34"/>
      <c r="ZN1" s="34"/>
      <c r="ZO1" s="34"/>
      <c r="ZP1" s="34"/>
      <c r="ZQ1" s="34"/>
      <c r="ZR1" s="34"/>
      <c r="ZS1" s="34"/>
      <c r="ZT1" s="34"/>
      <c r="ZU1" s="34"/>
      <c r="ZV1" s="34"/>
      <c r="ZW1" s="34"/>
      <c r="ZX1" s="34"/>
      <c r="ZY1" s="34"/>
      <c r="ZZ1" s="34"/>
      <c r="AAA1" s="34"/>
      <c r="AAB1" s="34"/>
      <c r="AAC1" s="34"/>
      <c r="AAD1" s="34"/>
      <c r="AAE1" s="34"/>
      <c r="AAF1" s="34"/>
      <c r="AAG1" s="34"/>
      <c r="AAH1" s="34"/>
      <c r="AAI1" s="34"/>
      <c r="AAJ1" s="34"/>
      <c r="AAK1" s="34"/>
      <c r="AAL1" s="34"/>
      <c r="AAM1" s="34"/>
      <c r="AAN1" s="34"/>
      <c r="AAO1" s="34"/>
      <c r="AAP1" s="34"/>
      <c r="AAQ1" s="34"/>
      <c r="AAR1" s="34"/>
      <c r="AAS1" s="34"/>
      <c r="AAT1" s="34"/>
      <c r="AAU1" s="34"/>
      <c r="AAV1" s="34"/>
      <c r="AAW1" s="34"/>
      <c r="AAX1" s="34"/>
      <c r="AAY1" s="34"/>
      <c r="AAZ1" s="34"/>
      <c r="ABA1" s="34"/>
      <c r="ABB1" s="34"/>
      <c r="ABC1" s="34"/>
      <c r="ABD1" s="34"/>
      <c r="ABE1" s="34"/>
      <c r="ABF1" s="34"/>
      <c r="ABG1" s="34"/>
      <c r="ABH1" s="34"/>
      <c r="ABI1" s="34"/>
      <c r="ABJ1" s="34"/>
      <c r="ABK1" s="34"/>
      <c r="ABL1" s="34"/>
      <c r="ABM1" s="34"/>
      <c r="ABN1" s="34"/>
      <c r="ABO1" s="34"/>
      <c r="ABP1" s="34"/>
      <c r="ABQ1" s="34"/>
      <c r="ABR1" s="34"/>
      <c r="ABS1" s="34"/>
      <c r="ABT1" s="34"/>
      <c r="ABU1" s="34"/>
      <c r="ABV1" s="34"/>
      <c r="ABW1" s="34"/>
      <c r="ABX1" s="34"/>
      <c r="ABY1" s="34"/>
      <c r="ABZ1" s="34"/>
      <c r="ACA1" s="34"/>
      <c r="ACB1" s="34"/>
      <c r="ACC1" s="34"/>
      <c r="ACD1" s="34"/>
      <c r="ACE1" s="34"/>
      <c r="ACF1" s="34"/>
      <c r="ACG1" s="34"/>
      <c r="ACH1" s="34"/>
      <c r="ACI1" s="34"/>
      <c r="ACJ1" s="34"/>
      <c r="ACK1" s="34"/>
      <c r="ACL1" s="34"/>
      <c r="ACM1" s="34"/>
      <c r="ACN1" s="34"/>
      <c r="ACO1" s="34"/>
      <c r="ACP1" s="34"/>
      <c r="ACQ1" s="34"/>
      <c r="ACR1" s="34"/>
      <c r="ACS1" s="34"/>
      <c r="ACT1" s="34"/>
      <c r="ACU1" s="34"/>
      <c r="ACV1" s="34"/>
      <c r="ACW1" s="34"/>
      <c r="ACX1" s="34"/>
      <c r="ACY1" s="34"/>
      <c r="ACZ1" s="34"/>
      <c r="ADA1" s="34"/>
      <c r="ADB1" s="34"/>
      <c r="ADC1" s="34"/>
      <c r="ADD1" s="34"/>
      <c r="ADE1" s="34"/>
      <c r="ADF1" s="34"/>
      <c r="ADG1" s="34"/>
      <c r="ADH1" s="34"/>
      <c r="ADI1" s="34"/>
      <c r="ADJ1" s="34"/>
      <c r="ADK1" s="34"/>
      <c r="ADL1" s="34"/>
      <c r="ADM1" s="34"/>
      <c r="ADN1" s="34"/>
      <c r="ADO1" s="34"/>
      <c r="ADP1" s="34"/>
      <c r="ADQ1" s="34"/>
      <c r="ADR1" s="34"/>
      <c r="ADS1" s="34"/>
      <c r="ADT1" s="34"/>
      <c r="ADU1" s="34"/>
      <c r="ADV1" s="34"/>
      <c r="ADW1" s="34"/>
      <c r="ADX1" s="34"/>
      <c r="ADY1" s="34"/>
      <c r="ADZ1" s="34"/>
      <c r="AEA1" s="34"/>
      <c r="AEB1" s="34"/>
      <c r="AEC1" s="34"/>
      <c r="AED1" s="34"/>
      <c r="AEE1" s="34"/>
      <c r="AEF1" s="34"/>
      <c r="AEG1" s="34"/>
      <c r="AEH1" s="34"/>
      <c r="AEI1" s="34"/>
      <c r="AEJ1" s="34"/>
      <c r="AEK1" s="34"/>
      <c r="AEL1" s="34"/>
      <c r="AEM1" s="34"/>
      <c r="AEN1" s="34"/>
      <c r="AEO1" s="34"/>
      <c r="AEP1" s="34"/>
      <c r="AEQ1" s="34"/>
      <c r="AER1" s="34"/>
      <c r="AES1" s="34"/>
      <c r="AET1" s="34"/>
      <c r="AEU1" s="34"/>
      <c r="AEV1" s="34"/>
      <c r="AEW1" s="34"/>
      <c r="AEX1" s="34"/>
      <c r="AEY1" s="34"/>
      <c r="AEZ1" s="34"/>
      <c r="AFA1" s="34"/>
      <c r="AFB1" s="34"/>
      <c r="AFC1" s="34"/>
      <c r="AFD1" s="34"/>
      <c r="AFE1" s="34"/>
      <c r="AFF1" s="34"/>
      <c r="AFG1" s="34"/>
      <c r="AFH1" s="34"/>
      <c r="AFI1" s="34"/>
      <c r="AFJ1" s="34"/>
      <c r="AFK1" s="34"/>
      <c r="AFL1" s="34"/>
      <c r="AFM1" s="34"/>
      <c r="AFN1" s="34"/>
      <c r="AFO1" s="34"/>
      <c r="AFP1" s="34"/>
      <c r="AFQ1" s="34"/>
      <c r="AFR1" s="34"/>
      <c r="AFS1" s="34"/>
      <c r="AFT1" s="34"/>
      <c r="AFU1" s="34"/>
      <c r="AFV1" s="34"/>
      <c r="AFW1" s="34"/>
      <c r="AFX1" s="34"/>
      <c r="AFY1" s="34"/>
      <c r="AFZ1" s="34"/>
      <c r="AGA1" s="34"/>
      <c r="AGB1" s="34"/>
      <c r="AGC1" s="34"/>
      <c r="AGD1" s="34"/>
      <c r="AGE1" s="34"/>
      <c r="AGF1" s="34"/>
      <c r="AGG1" s="34"/>
      <c r="AGH1" s="34"/>
      <c r="AGI1" s="34"/>
      <c r="AGJ1" s="34"/>
      <c r="AGK1" s="34"/>
      <c r="AGL1" s="34"/>
      <c r="AGM1" s="34"/>
      <c r="AGN1" s="34"/>
      <c r="AGO1" s="34"/>
      <c r="AGP1" s="34"/>
      <c r="AGQ1" s="34"/>
      <c r="AGR1" s="34"/>
      <c r="AGS1" s="34"/>
      <c r="AGT1" s="34"/>
      <c r="AGU1" s="34"/>
      <c r="AGV1" s="34"/>
      <c r="AGW1" s="34"/>
      <c r="AGX1" s="34"/>
      <c r="AGY1" s="34"/>
      <c r="AGZ1" s="34"/>
      <c r="AHA1" s="34"/>
      <c r="AHB1" s="34"/>
      <c r="AHC1" s="34"/>
      <c r="AHD1" s="34"/>
      <c r="AHE1" s="34"/>
      <c r="AHF1" s="34"/>
      <c r="AHG1" s="34"/>
      <c r="AHH1" s="34"/>
      <c r="AHI1" s="34"/>
      <c r="AHJ1" s="34"/>
      <c r="AHK1" s="34"/>
      <c r="AHL1" s="34"/>
      <c r="AHM1" s="34"/>
      <c r="AHN1" s="34"/>
      <c r="AHO1" s="34"/>
      <c r="AHP1" s="34"/>
      <c r="AHQ1" s="34"/>
      <c r="AHR1" s="34"/>
      <c r="AHS1" s="34"/>
      <c r="AHT1" s="34"/>
      <c r="AHU1" s="34"/>
      <c r="AHV1" s="34"/>
      <c r="AHW1" s="34"/>
      <c r="AHX1" s="34"/>
      <c r="AHY1" s="34"/>
      <c r="AHZ1" s="34"/>
      <c r="AIA1" s="34"/>
      <c r="AIB1" s="34"/>
      <c r="AIC1" s="34"/>
      <c r="AID1" s="34"/>
      <c r="AIE1" s="34"/>
      <c r="AIF1" s="34"/>
      <c r="AIG1" s="34"/>
      <c r="AIH1" s="34"/>
      <c r="AII1" s="34"/>
      <c r="AIJ1" s="34"/>
      <c r="AIK1" s="34"/>
      <c r="AIL1" s="34"/>
      <c r="AIM1" s="34"/>
      <c r="AIN1" s="34"/>
      <c r="AIO1" s="34"/>
      <c r="AIP1" s="34"/>
      <c r="AIQ1" s="34"/>
      <c r="AIR1" s="34"/>
      <c r="AIS1" s="34"/>
      <c r="AIT1" s="34"/>
      <c r="AIU1" s="34"/>
      <c r="AIV1" s="34"/>
      <c r="AIW1" s="34"/>
      <c r="AIX1" s="34"/>
      <c r="AIY1" s="34"/>
      <c r="AIZ1" s="34"/>
      <c r="AJA1" s="34"/>
      <c r="AJB1" s="34"/>
      <c r="AJC1" s="34"/>
      <c r="AJD1" s="34"/>
      <c r="AJE1" s="34"/>
      <c r="AJF1" s="34"/>
      <c r="AJG1" s="34"/>
      <c r="AJH1" s="34"/>
      <c r="AJI1" s="34"/>
      <c r="AJJ1" s="34"/>
      <c r="AJK1" s="34"/>
      <c r="AJL1" s="34"/>
      <c r="AJM1" s="34"/>
      <c r="AJN1" s="34"/>
      <c r="AJO1" s="34"/>
      <c r="AJP1" s="34"/>
      <c r="AJQ1" s="34"/>
      <c r="AJR1" s="34"/>
      <c r="AJS1" s="34"/>
      <c r="AJT1" s="34"/>
      <c r="AJU1" s="34"/>
      <c r="AJV1" s="34"/>
      <c r="AJW1" s="34"/>
      <c r="AJX1" s="34"/>
      <c r="AJY1" s="34"/>
      <c r="AJZ1" s="34"/>
      <c r="AKA1" s="34"/>
      <c r="AKB1" s="34"/>
      <c r="AKC1" s="34"/>
      <c r="AKD1" s="34"/>
      <c r="AKE1" s="34"/>
      <c r="AKF1" s="34"/>
      <c r="AKG1" s="34"/>
      <c r="AKH1" s="34"/>
      <c r="AKI1" s="34"/>
      <c r="AKJ1" s="34"/>
      <c r="AKK1" s="34"/>
      <c r="AKL1" s="34"/>
      <c r="AKM1" s="34"/>
      <c r="AKN1" s="34"/>
      <c r="AKO1" s="34"/>
      <c r="AKP1" s="34"/>
      <c r="AKQ1" s="34"/>
      <c r="AKR1" s="34"/>
      <c r="AKS1" s="34"/>
      <c r="AKT1" s="34"/>
      <c r="AKU1" s="34"/>
      <c r="AKV1" s="34"/>
      <c r="AKW1" s="34"/>
      <c r="AKX1" s="34"/>
      <c r="AKY1" s="34"/>
      <c r="AKZ1" s="34"/>
      <c r="ALA1" s="34"/>
      <c r="ALB1" s="34"/>
      <c r="ALC1" s="34"/>
      <c r="ALD1" s="34"/>
      <c r="ALE1" s="34"/>
      <c r="ALF1" s="34"/>
      <c r="ALG1" s="34"/>
      <c r="ALH1" s="34"/>
      <c r="ALI1" s="34"/>
      <c r="ALJ1" s="34"/>
      <c r="ALK1" s="34"/>
      <c r="ALL1" s="34"/>
      <c r="ALM1" s="34"/>
      <c r="ALN1" s="34"/>
      <c r="ALO1" s="34"/>
      <c r="ALP1" s="34"/>
      <c r="ALQ1" s="34"/>
      <c r="ALR1" s="34"/>
      <c r="ALS1" s="34"/>
      <c r="ALT1" s="34"/>
      <c r="ALU1" s="34"/>
      <c r="ALV1" s="34"/>
      <c r="ALW1" s="34"/>
      <c r="ALX1" s="34"/>
      <c r="ALY1" s="34"/>
      <c r="ALZ1" s="34"/>
      <c r="AMA1" s="34"/>
      <c r="AMB1" s="34"/>
      <c r="AMC1" s="34"/>
      <c r="AMD1" s="34"/>
      <c r="AME1" s="34"/>
      <c r="AMF1" s="34"/>
      <c r="AMG1" s="34"/>
      <c r="AMH1" s="34"/>
      <c r="AMI1" s="34"/>
    </row>
    <row r="2" spans="1:1023" s="36" customFormat="1" ht="15.75" customHeight="1">
      <c r="B2" s="37"/>
      <c r="C2" s="37"/>
      <c r="D2" s="143"/>
      <c r="E2" s="143"/>
      <c r="F2" s="143"/>
      <c r="G2" s="143"/>
      <c r="H2" s="143"/>
      <c r="I2" s="37"/>
      <c r="J2" s="38"/>
      <c r="K2" s="38"/>
      <c r="L2" s="38"/>
      <c r="M2" s="37"/>
    </row>
    <row r="3" spans="1:1023" ht="12.75" customHeight="1">
      <c r="A3" s="150" t="s">
        <v>0</v>
      </c>
      <c r="B3" s="144" t="s">
        <v>187</v>
      </c>
      <c r="C3" s="144"/>
      <c r="D3" s="144"/>
      <c r="E3" s="144"/>
      <c r="F3" s="144"/>
      <c r="G3" s="144"/>
      <c r="H3" s="144"/>
      <c r="I3" s="144"/>
      <c r="J3" s="144"/>
      <c r="K3" s="144" t="s">
        <v>4</v>
      </c>
      <c r="L3" s="144"/>
      <c r="M3" s="144"/>
      <c r="N3" s="144"/>
      <c r="O3" s="144"/>
      <c r="P3" s="144"/>
      <c r="Q3" s="144"/>
      <c r="R3" s="144"/>
      <c r="S3" s="147" t="s">
        <v>5</v>
      </c>
      <c r="T3" s="147" t="s">
        <v>184</v>
      </c>
      <c r="U3" s="138" t="s">
        <v>185</v>
      </c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  <c r="KJ3" s="34"/>
      <c r="KK3" s="34"/>
      <c r="KL3" s="34"/>
      <c r="KM3" s="34"/>
      <c r="KN3" s="34"/>
      <c r="KO3" s="34"/>
      <c r="KP3" s="34"/>
      <c r="KQ3" s="34"/>
      <c r="KR3" s="34"/>
      <c r="KS3" s="34"/>
      <c r="KT3" s="34"/>
      <c r="KU3" s="34"/>
      <c r="KV3" s="34"/>
      <c r="KW3" s="34"/>
      <c r="KX3" s="34"/>
      <c r="KY3" s="34"/>
      <c r="KZ3" s="34"/>
      <c r="LA3" s="34"/>
      <c r="LB3" s="34"/>
      <c r="LC3" s="34"/>
      <c r="LD3" s="34"/>
      <c r="LE3" s="34"/>
      <c r="LF3" s="34"/>
      <c r="LG3" s="34"/>
      <c r="LH3" s="34"/>
      <c r="LI3" s="34"/>
      <c r="LJ3" s="34"/>
      <c r="LK3" s="34"/>
      <c r="LL3" s="34"/>
      <c r="LM3" s="34"/>
      <c r="LN3" s="34"/>
      <c r="LO3" s="34"/>
      <c r="LP3" s="34"/>
      <c r="LQ3" s="34"/>
      <c r="LR3" s="34"/>
      <c r="LS3" s="34"/>
      <c r="LT3" s="34"/>
      <c r="LU3" s="34"/>
      <c r="LV3" s="34"/>
      <c r="LW3" s="34"/>
      <c r="LX3" s="34"/>
      <c r="LY3" s="34"/>
      <c r="LZ3" s="34"/>
      <c r="MA3" s="34"/>
      <c r="MB3" s="34"/>
      <c r="MC3" s="34"/>
      <c r="MD3" s="34"/>
      <c r="ME3" s="34"/>
      <c r="MF3" s="34"/>
      <c r="MG3" s="34"/>
      <c r="MH3" s="34"/>
      <c r="MI3" s="34"/>
      <c r="MJ3" s="34"/>
      <c r="MK3" s="34"/>
      <c r="ML3" s="34"/>
      <c r="MM3" s="34"/>
      <c r="MN3" s="34"/>
      <c r="MO3" s="34"/>
      <c r="MP3" s="34"/>
      <c r="MQ3" s="34"/>
      <c r="MR3" s="34"/>
      <c r="MS3" s="34"/>
      <c r="MT3" s="34"/>
      <c r="MU3" s="34"/>
      <c r="MV3" s="34"/>
      <c r="MW3" s="34"/>
      <c r="MX3" s="34"/>
      <c r="MY3" s="34"/>
      <c r="MZ3" s="34"/>
      <c r="NA3" s="34"/>
      <c r="NB3" s="34"/>
      <c r="NC3" s="34"/>
      <c r="ND3" s="34"/>
      <c r="NE3" s="34"/>
      <c r="NF3" s="34"/>
      <c r="NG3" s="34"/>
      <c r="NH3" s="34"/>
      <c r="NI3" s="34"/>
      <c r="NJ3" s="34"/>
      <c r="NK3" s="34"/>
      <c r="NL3" s="34"/>
      <c r="NM3" s="34"/>
      <c r="NN3" s="34"/>
      <c r="NO3" s="34"/>
      <c r="NP3" s="34"/>
      <c r="NQ3" s="34"/>
      <c r="NR3" s="34"/>
      <c r="NS3" s="34"/>
      <c r="NT3" s="34"/>
      <c r="NU3" s="34"/>
      <c r="NV3" s="34"/>
      <c r="NW3" s="34"/>
      <c r="NX3" s="34"/>
      <c r="NY3" s="34"/>
      <c r="NZ3" s="34"/>
      <c r="OA3" s="34"/>
      <c r="OB3" s="34"/>
      <c r="OC3" s="34"/>
      <c r="OD3" s="34"/>
      <c r="OE3" s="34"/>
      <c r="OF3" s="34"/>
      <c r="OG3" s="34"/>
      <c r="OH3" s="34"/>
      <c r="OI3" s="34"/>
      <c r="OJ3" s="34"/>
      <c r="OK3" s="34"/>
      <c r="OL3" s="34"/>
      <c r="OM3" s="34"/>
      <c r="ON3" s="34"/>
      <c r="OO3" s="34"/>
      <c r="OP3" s="34"/>
      <c r="OQ3" s="34"/>
      <c r="OR3" s="34"/>
      <c r="OS3" s="34"/>
      <c r="OT3" s="34"/>
      <c r="OU3" s="34"/>
      <c r="OV3" s="34"/>
      <c r="OW3" s="34"/>
      <c r="OX3" s="34"/>
      <c r="OY3" s="34"/>
      <c r="OZ3" s="34"/>
      <c r="PA3" s="34"/>
      <c r="PB3" s="34"/>
      <c r="PC3" s="34"/>
      <c r="PD3" s="34"/>
      <c r="PE3" s="34"/>
      <c r="PF3" s="34"/>
      <c r="PG3" s="34"/>
      <c r="PH3" s="34"/>
      <c r="PI3" s="34"/>
      <c r="PJ3" s="34"/>
      <c r="PK3" s="34"/>
      <c r="PL3" s="34"/>
      <c r="PM3" s="34"/>
      <c r="PN3" s="34"/>
      <c r="PO3" s="34"/>
      <c r="PP3" s="34"/>
      <c r="PQ3" s="34"/>
      <c r="PR3" s="34"/>
      <c r="PS3" s="34"/>
      <c r="PT3" s="34"/>
      <c r="PU3" s="34"/>
      <c r="PV3" s="34"/>
      <c r="PW3" s="34"/>
      <c r="PX3" s="34"/>
      <c r="PY3" s="34"/>
      <c r="PZ3" s="34"/>
      <c r="QA3" s="34"/>
      <c r="QB3" s="34"/>
      <c r="QC3" s="34"/>
      <c r="QD3" s="34"/>
      <c r="QE3" s="34"/>
      <c r="QF3" s="34"/>
      <c r="QG3" s="34"/>
      <c r="QH3" s="34"/>
      <c r="QI3" s="34"/>
      <c r="QJ3" s="34"/>
      <c r="QK3" s="34"/>
      <c r="QL3" s="34"/>
      <c r="QM3" s="34"/>
      <c r="QN3" s="34"/>
      <c r="QO3" s="34"/>
      <c r="QP3" s="34"/>
      <c r="QQ3" s="34"/>
      <c r="QR3" s="34"/>
      <c r="QS3" s="34"/>
      <c r="QT3" s="34"/>
      <c r="QU3" s="34"/>
      <c r="QV3" s="34"/>
      <c r="QW3" s="34"/>
      <c r="QX3" s="34"/>
      <c r="QY3" s="34"/>
      <c r="QZ3" s="34"/>
      <c r="RA3" s="34"/>
      <c r="RB3" s="34"/>
      <c r="RC3" s="34"/>
      <c r="RD3" s="34"/>
      <c r="RE3" s="34"/>
      <c r="RF3" s="34"/>
      <c r="RG3" s="34"/>
      <c r="RH3" s="34"/>
      <c r="RI3" s="34"/>
      <c r="RJ3" s="34"/>
      <c r="RK3" s="34"/>
      <c r="RL3" s="34"/>
      <c r="RM3" s="34"/>
      <c r="RN3" s="34"/>
      <c r="RO3" s="34"/>
      <c r="RP3" s="34"/>
      <c r="RQ3" s="34"/>
      <c r="RR3" s="34"/>
      <c r="RS3" s="34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34"/>
      <c r="SO3" s="34"/>
      <c r="SP3" s="34"/>
      <c r="SQ3" s="34"/>
      <c r="SR3" s="34"/>
      <c r="SS3" s="34"/>
      <c r="ST3" s="34"/>
      <c r="SU3" s="34"/>
      <c r="SV3" s="34"/>
      <c r="SW3" s="34"/>
      <c r="SX3" s="34"/>
      <c r="SY3" s="34"/>
      <c r="SZ3" s="34"/>
      <c r="TA3" s="34"/>
      <c r="TB3" s="34"/>
      <c r="TC3" s="34"/>
      <c r="TD3" s="34"/>
      <c r="TE3" s="34"/>
      <c r="TF3" s="34"/>
      <c r="TG3" s="34"/>
      <c r="TH3" s="34"/>
      <c r="TI3" s="34"/>
      <c r="TJ3" s="34"/>
      <c r="TK3" s="34"/>
      <c r="TL3" s="34"/>
      <c r="TM3" s="34"/>
      <c r="TN3" s="34"/>
      <c r="TO3" s="34"/>
      <c r="TP3" s="34"/>
      <c r="TQ3" s="34"/>
      <c r="TR3" s="34"/>
      <c r="TS3" s="34"/>
      <c r="TT3" s="34"/>
      <c r="TU3" s="34"/>
      <c r="TV3" s="34"/>
      <c r="TW3" s="34"/>
      <c r="TX3" s="34"/>
      <c r="TY3" s="34"/>
      <c r="TZ3" s="34"/>
      <c r="UA3" s="34"/>
      <c r="UB3" s="34"/>
      <c r="UC3" s="34"/>
      <c r="UD3" s="34"/>
      <c r="UE3" s="34"/>
      <c r="UF3" s="34"/>
      <c r="UG3" s="34"/>
      <c r="UH3" s="34"/>
      <c r="UI3" s="34"/>
      <c r="UJ3" s="34"/>
      <c r="UK3" s="34"/>
      <c r="UL3" s="34"/>
      <c r="UM3" s="34"/>
      <c r="UN3" s="34"/>
      <c r="UO3" s="34"/>
      <c r="UP3" s="34"/>
      <c r="UQ3" s="34"/>
      <c r="UR3" s="34"/>
      <c r="US3" s="34"/>
      <c r="UT3" s="34"/>
      <c r="UU3" s="34"/>
      <c r="UV3" s="34"/>
      <c r="UW3" s="34"/>
      <c r="UX3" s="34"/>
      <c r="UY3" s="34"/>
      <c r="UZ3" s="34"/>
      <c r="VA3" s="34"/>
      <c r="VB3" s="34"/>
      <c r="VC3" s="34"/>
      <c r="VD3" s="34"/>
      <c r="VE3" s="34"/>
      <c r="VF3" s="34"/>
      <c r="VG3" s="34"/>
      <c r="VH3" s="34"/>
      <c r="VI3" s="34"/>
      <c r="VJ3" s="34"/>
      <c r="VK3" s="34"/>
      <c r="VL3" s="34"/>
      <c r="VM3" s="34"/>
      <c r="VN3" s="34"/>
      <c r="VO3" s="34"/>
      <c r="VP3" s="34"/>
      <c r="VQ3" s="34"/>
      <c r="VR3" s="34"/>
      <c r="VS3" s="34"/>
      <c r="VT3" s="34"/>
      <c r="VU3" s="34"/>
      <c r="VV3" s="34"/>
      <c r="VW3" s="34"/>
      <c r="VX3" s="34"/>
      <c r="VY3" s="34"/>
      <c r="VZ3" s="34"/>
      <c r="WA3" s="34"/>
      <c r="WB3" s="34"/>
      <c r="WC3" s="34"/>
      <c r="WD3" s="34"/>
      <c r="WE3" s="34"/>
      <c r="WF3" s="34"/>
      <c r="WG3" s="34"/>
      <c r="WH3" s="34"/>
      <c r="WI3" s="34"/>
      <c r="WJ3" s="34"/>
      <c r="WK3" s="34"/>
      <c r="WL3" s="34"/>
      <c r="WM3" s="34"/>
      <c r="WN3" s="34"/>
      <c r="WO3" s="34"/>
      <c r="WP3" s="34"/>
      <c r="WQ3" s="34"/>
      <c r="WR3" s="34"/>
      <c r="WS3" s="34"/>
      <c r="WT3" s="34"/>
      <c r="WU3" s="34"/>
      <c r="WV3" s="34"/>
      <c r="WW3" s="34"/>
      <c r="WX3" s="34"/>
      <c r="WY3" s="34"/>
      <c r="WZ3" s="34"/>
      <c r="XA3" s="34"/>
      <c r="XB3" s="34"/>
      <c r="XC3" s="34"/>
      <c r="XD3" s="34"/>
      <c r="XE3" s="34"/>
      <c r="XF3" s="34"/>
      <c r="XG3" s="34"/>
      <c r="XH3" s="34"/>
      <c r="XI3" s="34"/>
      <c r="XJ3" s="34"/>
      <c r="XK3" s="34"/>
      <c r="XL3" s="34"/>
      <c r="XM3" s="34"/>
      <c r="XN3" s="34"/>
      <c r="XO3" s="34"/>
      <c r="XP3" s="34"/>
      <c r="XQ3" s="34"/>
      <c r="XR3" s="34"/>
      <c r="XS3" s="34"/>
      <c r="XT3" s="34"/>
      <c r="XU3" s="34"/>
      <c r="XV3" s="34"/>
      <c r="XW3" s="34"/>
      <c r="XX3" s="34"/>
      <c r="XY3" s="34"/>
      <c r="XZ3" s="34"/>
      <c r="YA3" s="34"/>
      <c r="YB3" s="34"/>
      <c r="YC3" s="34"/>
      <c r="YD3" s="34"/>
      <c r="YE3" s="34"/>
      <c r="YF3" s="34"/>
      <c r="YG3" s="34"/>
      <c r="YH3" s="34"/>
      <c r="YI3" s="34"/>
      <c r="YJ3" s="34"/>
      <c r="YK3" s="34"/>
      <c r="YL3" s="34"/>
      <c r="YM3" s="34"/>
      <c r="YN3" s="34"/>
      <c r="YO3" s="34"/>
      <c r="YP3" s="34"/>
      <c r="YQ3" s="34"/>
      <c r="YR3" s="34"/>
      <c r="YS3" s="34"/>
      <c r="YT3" s="34"/>
      <c r="YU3" s="34"/>
      <c r="YV3" s="34"/>
      <c r="YW3" s="34"/>
      <c r="YX3" s="34"/>
      <c r="YY3" s="34"/>
      <c r="YZ3" s="34"/>
      <c r="ZA3" s="34"/>
      <c r="ZB3" s="34"/>
      <c r="ZC3" s="34"/>
      <c r="ZD3" s="34"/>
      <c r="ZE3" s="34"/>
      <c r="ZF3" s="34"/>
      <c r="ZG3" s="34"/>
      <c r="ZH3" s="34"/>
      <c r="ZI3" s="34"/>
      <c r="ZJ3" s="34"/>
      <c r="ZK3" s="34"/>
      <c r="ZL3" s="34"/>
      <c r="ZM3" s="34"/>
      <c r="ZN3" s="34"/>
      <c r="ZO3" s="34"/>
      <c r="ZP3" s="34"/>
      <c r="ZQ3" s="34"/>
      <c r="ZR3" s="34"/>
      <c r="ZS3" s="34"/>
      <c r="ZT3" s="34"/>
      <c r="ZU3" s="34"/>
      <c r="ZV3" s="34"/>
      <c r="ZW3" s="34"/>
      <c r="ZX3" s="34"/>
      <c r="ZY3" s="34"/>
      <c r="ZZ3" s="34"/>
      <c r="AAA3" s="34"/>
      <c r="AAB3" s="34"/>
      <c r="AAC3" s="34"/>
      <c r="AAD3" s="34"/>
      <c r="AAE3" s="34"/>
      <c r="AAF3" s="34"/>
      <c r="AAG3" s="34"/>
      <c r="AAH3" s="34"/>
      <c r="AAI3" s="34"/>
      <c r="AAJ3" s="34"/>
      <c r="AAK3" s="34"/>
      <c r="AAL3" s="34"/>
      <c r="AAM3" s="34"/>
      <c r="AAN3" s="34"/>
      <c r="AAO3" s="34"/>
      <c r="AAP3" s="34"/>
      <c r="AAQ3" s="34"/>
      <c r="AAR3" s="34"/>
      <c r="AAS3" s="34"/>
      <c r="AAT3" s="34"/>
      <c r="AAU3" s="34"/>
      <c r="AAV3" s="34"/>
      <c r="AAW3" s="34"/>
      <c r="AAX3" s="34"/>
      <c r="AAY3" s="34"/>
      <c r="AAZ3" s="34"/>
      <c r="ABA3" s="34"/>
      <c r="ABB3" s="34"/>
      <c r="ABC3" s="34"/>
      <c r="ABD3" s="34"/>
      <c r="ABE3" s="34"/>
      <c r="ABF3" s="34"/>
      <c r="ABG3" s="34"/>
      <c r="ABH3" s="34"/>
      <c r="ABI3" s="34"/>
      <c r="ABJ3" s="34"/>
      <c r="ABK3" s="34"/>
      <c r="ABL3" s="34"/>
      <c r="ABM3" s="34"/>
      <c r="ABN3" s="34"/>
      <c r="ABO3" s="34"/>
      <c r="ABP3" s="34"/>
      <c r="ABQ3" s="34"/>
      <c r="ABR3" s="34"/>
      <c r="ABS3" s="34"/>
      <c r="ABT3" s="34"/>
      <c r="ABU3" s="34"/>
      <c r="ABV3" s="34"/>
      <c r="ABW3" s="34"/>
      <c r="ABX3" s="34"/>
      <c r="ABY3" s="34"/>
      <c r="ABZ3" s="34"/>
      <c r="ACA3" s="34"/>
      <c r="ACB3" s="34"/>
      <c r="ACC3" s="34"/>
      <c r="ACD3" s="34"/>
      <c r="ACE3" s="34"/>
      <c r="ACF3" s="34"/>
      <c r="ACG3" s="34"/>
      <c r="ACH3" s="34"/>
      <c r="ACI3" s="34"/>
      <c r="ACJ3" s="34"/>
      <c r="ACK3" s="34"/>
      <c r="ACL3" s="34"/>
      <c r="ACM3" s="34"/>
      <c r="ACN3" s="34"/>
      <c r="ACO3" s="34"/>
      <c r="ACP3" s="34"/>
      <c r="ACQ3" s="34"/>
      <c r="ACR3" s="34"/>
      <c r="ACS3" s="34"/>
      <c r="ACT3" s="34"/>
      <c r="ACU3" s="34"/>
      <c r="ACV3" s="34"/>
      <c r="ACW3" s="34"/>
      <c r="ACX3" s="34"/>
      <c r="ACY3" s="34"/>
      <c r="ACZ3" s="34"/>
      <c r="ADA3" s="34"/>
      <c r="ADB3" s="34"/>
      <c r="ADC3" s="34"/>
      <c r="ADD3" s="34"/>
      <c r="ADE3" s="34"/>
      <c r="ADF3" s="34"/>
      <c r="ADG3" s="34"/>
      <c r="ADH3" s="34"/>
      <c r="ADI3" s="34"/>
      <c r="ADJ3" s="34"/>
      <c r="ADK3" s="34"/>
      <c r="ADL3" s="34"/>
      <c r="ADM3" s="34"/>
      <c r="ADN3" s="34"/>
      <c r="ADO3" s="34"/>
      <c r="ADP3" s="34"/>
      <c r="ADQ3" s="34"/>
      <c r="ADR3" s="34"/>
      <c r="ADS3" s="34"/>
      <c r="ADT3" s="34"/>
      <c r="ADU3" s="34"/>
      <c r="ADV3" s="34"/>
      <c r="ADW3" s="34"/>
      <c r="ADX3" s="34"/>
      <c r="ADY3" s="34"/>
      <c r="ADZ3" s="34"/>
      <c r="AEA3" s="34"/>
      <c r="AEB3" s="34"/>
      <c r="AEC3" s="34"/>
      <c r="AED3" s="34"/>
      <c r="AEE3" s="34"/>
      <c r="AEF3" s="34"/>
      <c r="AEG3" s="34"/>
      <c r="AEH3" s="34"/>
      <c r="AEI3" s="34"/>
      <c r="AEJ3" s="34"/>
      <c r="AEK3" s="34"/>
      <c r="AEL3" s="34"/>
      <c r="AEM3" s="34"/>
      <c r="AEN3" s="34"/>
      <c r="AEO3" s="34"/>
      <c r="AEP3" s="34"/>
      <c r="AEQ3" s="34"/>
      <c r="AER3" s="34"/>
      <c r="AES3" s="34"/>
      <c r="AET3" s="34"/>
      <c r="AEU3" s="34"/>
      <c r="AEV3" s="34"/>
      <c r="AEW3" s="34"/>
      <c r="AEX3" s="34"/>
      <c r="AEY3" s="34"/>
      <c r="AEZ3" s="34"/>
      <c r="AFA3" s="34"/>
      <c r="AFB3" s="34"/>
      <c r="AFC3" s="34"/>
      <c r="AFD3" s="34"/>
      <c r="AFE3" s="34"/>
      <c r="AFF3" s="34"/>
      <c r="AFG3" s="34"/>
      <c r="AFH3" s="34"/>
      <c r="AFI3" s="34"/>
      <c r="AFJ3" s="34"/>
      <c r="AFK3" s="34"/>
      <c r="AFL3" s="34"/>
      <c r="AFM3" s="34"/>
      <c r="AFN3" s="34"/>
      <c r="AFO3" s="34"/>
      <c r="AFP3" s="34"/>
      <c r="AFQ3" s="34"/>
      <c r="AFR3" s="34"/>
      <c r="AFS3" s="34"/>
      <c r="AFT3" s="34"/>
      <c r="AFU3" s="34"/>
      <c r="AFV3" s="34"/>
      <c r="AFW3" s="34"/>
      <c r="AFX3" s="34"/>
      <c r="AFY3" s="34"/>
      <c r="AFZ3" s="34"/>
      <c r="AGA3" s="34"/>
      <c r="AGB3" s="34"/>
      <c r="AGC3" s="34"/>
      <c r="AGD3" s="34"/>
      <c r="AGE3" s="34"/>
      <c r="AGF3" s="34"/>
      <c r="AGG3" s="34"/>
      <c r="AGH3" s="34"/>
      <c r="AGI3" s="34"/>
      <c r="AGJ3" s="34"/>
      <c r="AGK3" s="34"/>
      <c r="AGL3" s="34"/>
      <c r="AGM3" s="34"/>
      <c r="AGN3" s="34"/>
      <c r="AGO3" s="34"/>
      <c r="AGP3" s="34"/>
      <c r="AGQ3" s="34"/>
      <c r="AGR3" s="34"/>
      <c r="AGS3" s="34"/>
      <c r="AGT3" s="34"/>
      <c r="AGU3" s="34"/>
      <c r="AGV3" s="34"/>
      <c r="AGW3" s="34"/>
      <c r="AGX3" s="34"/>
      <c r="AGY3" s="34"/>
      <c r="AGZ3" s="34"/>
      <c r="AHA3" s="34"/>
      <c r="AHB3" s="34"/>
      <c r="AHC3" s="34"/>
      <c r="AHD3" s="34"/>
      <c r="AHE3" s="34"/>
      <c r="AHF3" s="34"/>
      <c r="AHG3" s="34"/>
      <c r="AHH3" s="34"/>
      <c r="AHI3" s="34"/>
      <c r="AHJ3" s="34"/>
      <c r="AHK3" s="34"/>
      <c r="AHL3" s="34"/>
      <c r="AHM3" s="34"/>
      <c r="AHN3" s="34"/>
      <c r="AHO3" s="34"/>
      <c r="AHP3" s="34"/>
      <c r="AHQ3" s="34"/>
      <c r="AHR3" s="34"/>
      <c r="AHS3" s="34"/>
      <c r="AHT3" s="34"/>
      <c r="AHU3" s="34"/>
      <c r="AHV3" s="34"/>
      <c r="AHW3" s="34"/>
      <c r="AHX3" s="34"/>
      <c r="AHY3" s="34"/>
      <c r="AHZ3" s="34"/>
      <c r="AIA3" s="34"/>
      <c r="AIB3" s="34"/>
      <c r="AIC3" s="34"/>
      <c r="AID3" s="34"/>
      <c r="AIE3" s="34"/>
      <c r="AIF3" s="34"/>
      <c r="AIG3" s="34"/>
      <c r="AIH3" s="34"/>
      <c r="AII3" s="34"/>
      <c r="AIJ3" s="34"/>
      <c r="AIK3" s="34"/>
      <c r="AIL3" s="34"/>
      <c r="AIM3" s="34"/>
      <c r="AIN3" s="34"/>
      <c r="AIO3" s="34"/>
      <c r="AIP3" s="34"/>
      <c r="AIQ3" s="34"/>
      <c r="AIR3" s="34"/>
      <c r="AIS3" s="34"/>
      <c r="AIT3" s="34"/>
      <c r="AIU3" s="34"/>
      <c r="AIV3" s="34"/>
      <c r="AIW3" s="34"/>
      <c r="AIX3" s="34"/>
      <c r="AIY3" s="34"/>
      <c r="AIZ3" s="34"/>
      <c r="AJA3" s="34"/>
      <c r="AJB3" s="34"/>
      <c r="AJC3" s="34"/>
      <c r="AJD3" s="34"/>
      <c r="AJE3" s="34"/>
      <c r="AJF3" s="34"/>
      <c r="AJG3" s="34"/>
      <c r="AJH3" s="34"/>
      <c r="AJI3" s="34"/>
      <c r="AJJ3" s="34"/>
      <c r="AJK3" s="34"/>
      <c r="AJL3" s="34"/>
      <c r="AJM3" s="34"/>
      <c r="AJN3" s="34"/>
      <c r="AJO3" s="34"/>
      <c r="AJP3" s="34"/>
      <c r="AJQ3" s="34"/>
      <c r="AJR3" s="34"/>
      <c r="AJS3" s="34"/>
      <c r="AJT3" s="34"/>
      <c r="AJU3" s="34"/>
      <c r="AJV3" s="34"/>
      <c r="AJW3" s="34"/>
      <c r="AJX3" s="34"/>
      <c r="AJY3" s="34"/>
      <c r="AJZ3" s="34"/>
      <c r="AKA3" s="34"/>
      <c r="AKB3" s="34"/>
      <c r="AKC3" s="34"/>
      <c r="AKD3" s="34"/>
      <c r="AKE3" s="34"/>
      <c r="AKF3" s="34"/>
      <c r="AKG3" s="34"/>
      <c r="AKH3" s="34"/>
      <c r="AKI3" s="34"/>
      <c r="AKJ3" s="34"/>
      <c r="AKK3" s="34"/>
      <c r="AKL3" s="34"/>
      <c r="AKM3" s="34"/>
      <c r="AKN3" s="34"/>
      <c r="AKO3" s="34"/>
      <c r="AKP3" s="34"/>
      <c r="AKQ3" s="34"/>
      <c r="AKR3" s="34"/>
      <c r="AKS3" s="34"/>
      <c r="AKT3" s="34"/>
      <c r="AKU3" s="34"/>
      <c r="AKV3" s="34"/>
      <c r="AKW3" s="34"/>
      <c r="AKX3" s="34"/>
      <c r="AKY3" s="34"/>
      <c r="AKZ3" s="34"/>
      <c r="ALA3" s="34"/>
      <c r="ALB3" s="34"/>
      <c r="ALC3" s="34"/>
      <c r="ALD3" s="34"/>
      <c r="ALE3" s="34"/>
      <c r="ALF3" s="34"/>
      <c r="ALG3" s="34"/>
      <c r="ALH3" s="34"/>
      <c r="ALI3" s="34"/>
      <c r="ALJ3" s="34"/>
      <c r="ALK3" s="34"/>
      <c r="ALL3" s="34"/>
      <c r="ALM3" s="34"/>
      <c r="ALN3" s="34"/>
      <c r="ALO3" s="34"/>
      <c r="ALP3" s="34"/>
      <c r="ALQ3" s="34"/>
      <c r="ALR3" s="34"/>
      <c r="ALS3" s="34"/>
      <c r="ALT3" s="34"/>
      <c r="ALU3" s="34"/>
      <c r="ALV3" s="34"/>
      <c r="ALW3" s="34"/>
      <c r="ALX3" s="34"/>
      <c r="ALY3" s="34"/>
      <c r="ALZ3" s="34"/>
      <c r="AMA3" s="34"/>
      <c r="AMB3" s="34"/>
      <c r="AMC3" s="34"/>
      <c r="AMD3" s="34"/>
      <c r="AME3" s="34"/>
      <c r="AMF3" s="34"/>
      <c r="AMG3" s="34"/>
      <c r="AMH3" s="34"/>
      <c r="AMI3" s="34"/>
    </row>
    <row r="4" spans="1:1023" s="41" customFormat="1" ht="60">
      <c r="A4" s="151"/>
      <c r="B4" s="39" t="s">
        <v>49</v>
      </c>
      <c r="C4" s="117" t="s">
        <v>53</v>
      </c>
      <c r="D4" s="39" t="s">
        <v>2</v>
      </c>
      <c r="E4" s="39" t="s">
        <v>3</v>
      </c>
      <c r="F4" s="39" t="s">
        <v>7</v>
      </c>
      <c r="G4" s="40" t="s">
        <v>94</v>
      </c>
      <c r="H4" s="39" t="s">
        <v>6</v>
      </c>
      <c r="I4" s="39" t="s">
        <v>51</v>
      </c>
      <c r="J4" s="39" t="s">
        <v>52</v>
      </c>
      <c r="K4" s="117" t="s">
        <v>49</v>
      </c>
      <c r="L4" s="39" t="s">
        <v>53</v>
      </c>
      <c r="M4" s="39" t="s">
        <v>2</v>
      </c>
      <c r="N4" s="39" t="s">
        <v>3</v>
      </c>
      <c r="O4" s="39" t="s">
        <v>7</v>
      </c>
      <c r="P4" s="40" t="s">
        <v>94</v>
      </c>
      <c r="Q4" s="39" t="s">
        <v>6</v>
      </c>
      <c r="R4" s="39" t="s">
        <v>52</v>
      </c>
      <c r="S4" s="147"/>
      <c r="T4" s="147"/>
      <c r="U4" s="139"/>
    </row>
    <row r="5" spans="1:1023" s="41" customFormat="1" ht="15">
      <c r="A5" s="152"/>
      <c r="B5" s="125">
        <v>1</v>
      </c>
      <c r="C5" s="125">
        <v>2</v>
      </c>
      <c r="D5" s="125">
        <v>3</v>
      </c>
      <c r="E5" s="125">
        <v>4</v>
      </c>
      <c r="F5" s="125">
        <v>5</v>
      </c>
      <c r="G5" s="40" t="s">
        <v>196</v>
      </c>
      <c r="H5" s="125">
        <v>7</v>
      </c>
      <c r="I5" s="125"/>
      <c r="J5" s="125"/>
      <c r="K5" s="125">
        <v>8</v>
      </c>
      <c r="L5" s="125">
        <v>9</v>
      </c>
      <c r="M5" s="125">
        <v>10</v>
      </c>
      <c r="N5" s="125">
        <v>11</v>
      </c>
      <c r="O5" s="125">
        <v>12</v>
      </c>
      <c r="P5" s="40" t="s">
        <v>197</v>
      </c>
      <c r="Q5" s="125">
        <v>14</v>
      </c>
      <c r="R5" s="125"/>
      <c r="S5" s="125">
        <v>15</v>
      </c>
      <c r="T5" s="125"/>
      <c r="U5" s="124">
        <v>16</v>
      </c>
    </row>
    <row r="6" spans="1:1023" s="42" customFormat="1" ht="15">
      <c r="A6" s="107">
        <v>1</v>
      </c>
      <c r="B6" s="111" t="s">
        <v>97</v>
      </c>
      <c r="C6" s="122">
        <f>250*1.25</f>
        <v>312.5</v>
      </c>
      <c r="D6" s="107">
        <v>1</v>
      </c>
      <c r="E6" s="108">
        <f>C6*D6/1000</f>
        <v>0.3125</v>
      </c>
      <c r="F6" s="109">
        <v>7800</v>
      </c>
      <c r="G6" s="110">
        <v>3332.68</v>
      </c>
      <c r="H6" s="110">
        <f t="shared" ref="H6:H21" si="0">G6*E6</f>
        <v>1041.4624999999999</v>
      </c>
      <c r="I6" s="110">
        <f>3.92*1.18</f>
        <v>4.6255999999999995</v>
      </c>
      <c r="J6" s="110">
        <f t="shared" ref="J6:J21" si="1">I6*H6</f>
        <v>4817.3889399999989</v>
      </c>
      <c r="K6" s="111"/>
      <c r="L6" s="107"/>
      <c r="M6" s="107"/>
      <c r="N6" s="108">
        <f t="shared" ref="N6:N21" si="2">L6*M6/1000</f>
        <v>0</v>
      </c>
      <c r="O6" s="109"/>
      <c r="P6" s="110">
        <v>3332.68</v>
      </c>
      <c r="Q6" s="110">
        <f t="shared" ref="Q6:Q21" si="3">P6*N6</f>
        <v>0</v>
      </c>
      <c r="R6" s="110">
        <f t="shared" ref="R6:R21" si="4">Q6*I6</f>
        <v>0</v>
      </c>
      <c r="S6" s="110">
        <f t="shared" ref="S6:S21" si="5">H6-Q6</f>
        <v>1041.4624999999999</v>
      </c>
      <c r="T6" s="110">
        <f t="shared" ref="T6:T21" si="6">J6-R6</f>
        <v>4817.3889399999989</v>
      </c>
      <c r="U6" s="120">
        <f>1-Q6/H6</f>
        <v>1</v>
      </c>
    </row>
    <row r="7" spans="1:1023" s="42" customFormat="1" ht="15">
      <c r="A7" s="107">
        <f t="shared" ref="A7:A21" si="7">A6+1</f>
        <v>2</v>
      </c>
      <c r="B7" s="111" t="s">
        <v>98</v>
      </c>
      <c r="C7" s="122">
        <f>125*1.25</f>
        <v>156.25</v>
      </c>
      <c r="D7" s="107">
        <v>16</v>
      </c>
      <c r="E7" s="108">
        <f t="shared" ref="E7:E9" si="8">C7*D7/1000</f>
        <v>2.5</v>
      </c>
      <c r="F7" s="109">
        <v>3900</v>
      </c>
      <c r="G7" s="110">
        <v>3332.68</v>
      </c>
      <c r="H7" s="110">
        <f t="shared" si="0"/>
        <v>8331.6999999999989</v>
      </c>
      <c r="I7" s="110">
        <f t="shared" ref="I7:I21" si="9">3.92*1.18</f>
        <v>4.6255999999999995</v>
      </c>
      <c r="J7" s="110">
        <f t="shared" si="1"/>
        <v>38539.111519999991</v>
      </c>
      <c r="K7" s="111"/>
      <c r="L7" s="107"/>
      <c r="M7" s="107"/>
      <c r="N7" s="108">
        <f t="shared" si="2"/>
        <v>0</v>
      </c>
      <c r="O7" s="109"/>
      <c r="P7" s="110">
        <v>3332.68</v>
      </c>
      <c r="Q7" s="110">
        <f t="shared" si="3"/>
        <v>0</v>
      </c>
      <c r="R7" s="110">
        <f t="shared" si="4"/>
        <v>0</v>
      </c>
      <c r="S7" s="110">
        <f t="shared" si="5"/>
        <v>8331.6999999999989</v>
      </c>
      <c r="T7" s="110">
        <f t="shared" si="6"/>
        <v>38539.111519999991</v>
      </c>
      <c r="U7" s="120">
        <f t="shared" ref="U7:U9" si="10">1-Q7/H7</f>
        <v>1</v>
      </c>
    </row>
    <row r="8" spans="1:1023" ht="15">
      <c r="A8" s="107">
        <f t="shared" si="7"/>
        <v>3</v>
      </c>
      <c r="B8" s="111" t="s">
        <v>99</v>
      </c>
      <c r="C8" s="122">
        <f>150*1.05</f>
        <v>157.5</v>
      </c>
      <c r="D8" s="107">
        <v>3</v>
      </c>
      <c r="E8" s="108">
        <f t="shared" si="8"/>
        <v>0.47249999999999998</v>
      </c>
      <c r="F8" s="109">
        <v>1450</v>
      </c>
      <c r="G8" s="110">
        <v>3332.68</v>
      </c>
      <c r="H8" s="110">
        <f t="shared" si="0"/>
        <v>1574.6912999999997</v>
      </c>
      <c r="I8" s="110">
        <f t="shared" si="9"/>
        <v>4.6255999999999995</v>
      </c>
      <c r="J8" s="110">
        <f t="shared" si="1"/>
        <v>7283.8920772799984</v>
      </c>
      <c r="K8" s="111"/>
      <c r="L8" s="107"/>
      <c r="M8" s="107"/>
      <c r="N8" s="108">
        <f t="shared" si="2"/>
        <v>0</v>
      </c>
      <c r="O8" s="109"/>
      <c r="P8" s="110">
        <v>3332.68</v>
      </c>
      <c r="Q8" s="110">
        <f t="shared" si="3"/>
        <v>0</v>
      </c>
      <c r="R8" s="110">
        <f t="shared" si="4"/>
        <v>0</v>
      </c>
      <c r="S8" s="110">
        <f t="shared" si="5"/>
        <v>1574.6912999999997</v>
      </c>
      <c r="T8" s="110">
        <f t="shared" si="6"/>
        <v>7283.8920772799984</v>
      </c>
      <c r="U8" s="120">
        <f t="shared" si="10"/>
        <v>1</v>
      </c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</row>
    <row r="9" spans="1:1023" s="35" customFormat="1" ht="15">
      <c r="A9" s="107">
        <f t="shared" si="7"/>
        <v>4</v>
      </c>
      <c r="B9" s="111" t="s">
        <v>100</v>
      </c>
      <c r="C9" s="122">
        <v>60</v>
      </c>
      <c r="D9" s="107">
        <v>19</v>
      </c>
      <c r="E9" s="108">
        <f t="shared" si="8"/>
        <v>1.1399999999999999</v>
      </c>
      <c r="F9" s="109">
        <v>430</v>
      </c>
      <c r="G9" s="110">
        <v>3332.68</v>
      </c>
      <c r="H9" s="110">
        <f t="shared" si="0"/>
        <v>3799.2551999999996</v>
      </c>
      <c r="I9" s="110">
        <f t="shared" si="9"/>
        <v>4.6255999999999995</v>
      </c>
      <c r="J9" s="110">
        <f t="shared" si="1"/>
        <v>17573.834853119995</v>
      </c>
      <c r="K9" s="111"/>
      <c r="L9" s="107"/>
      <c r="M9" s="107"/>
      <c r="N9" s="108">
        <f t="shared" si="2"/>
        <v>0</v>
      </c>
      <c r="O9" s="109"/>
      <c r="P9" s="110">
        <v>3332.68</v>
      </c>
      <c r="Q9" s="110">
        <f t="shared" si="3"/>
        <v>0</v>
      </c>
      <c r="R9" s="110">
        <f t="shared" si="4"/>
        <v>0</v>
      </c>
      <c r="S9" s="110">
        <f t="shared" si="5"/>
        <v>3799.2551999999996</v>
      </c>
      <c r="T9" s="110">
        <f t="shared" si="6"/>
        <v>17573.834853119995</v>
      </c>
      <c r="U9" s="120">
        <f t="shared" si="10"/>
        <v>1</v>
      </c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</row>
    <row r="10" spans="1:1023" s="35" customFormat="1" ht="15">
      <c r="A10" s="135" t="s">
        <v>41</v>
      </c>
      <c r="B10" s="136"/>
      <c r="C10" s="123"/>
      <c r="D10" s="81">
        <f>SUM(D6:D9)</f>
        <v>39</v>
      </c>
      <c r="E10" s="82">
        <f t="shared" ref="E10:T10" si="11">SUM(E6:E9)</f>
        <v>4.4249999999999998</v>
      </c>
      <c r="F10" s="83"/>
      <c r="G10" s="83"/>
      <c r="H10" s="84">
        <f t="shared" si="11"/>
        <v>14747.108999999999</v>
      </c>
      <c r="I10" s="84">
        <f t="shared" si="11"/>
        <v>18.502399999999998</v>
      </c>
      <c r="J10" s="82">
        <f t="shared" si="11"/>
        <v>68214.227390399989</v>
      </c>
      <c r="K10" s="85"/>
      <c r="L10" s="81"/>
      <c r="M10" s="81">
        <f t="shared" si="11"/>
        <v>0</v>
      </c>
      <c r="N10" s="82">
        <f t="shared" si="11"/>
        <v>0</v>
      </c>
      <c r="O10" s="83"/>
      <c r="P10" s="83"/>
      <c r="Q10" s="84">
        <f t="shared" si="11"/>
        <v>0</v>
      </c>
      <c r="R10" s="84">
        <f t="shared" si="11"/>
        <v>0</v>
      </c>
      <c r="S10" s="84">
        <f t="shared" si="11"/>
        <v>14747.108999999999</v>
      </c>
      <c r="T10" s="84">
        <f t="shared" si="11"/>
        <v>68214.227390399989</v>
      </c>
      <c r="U10" s="8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</row>
    <row r="11" spans="1:1023" s="42" customFormat="1" ht="15">
      <c r="A11" s="43">
        <v>1</v>
      </c>
      <c r="B11" s="44" t="s">
        <v>101</v>
      </c>
      <c r="C11" s="93">
        <f>72*1.15</f>
        <v>82.8</v>
      </c>
      <c r="D11" s="90">
        <v>81</v>
      </c>
      <c r="E11" s="47">
        <f>C11*D11/1000</f>
        <v>6.7068000000000003</v>
      </c>
      <c r="F11" s="45">
        <v>2700</v>
      </c>
      <c r="G11" s="45">
        <v>2015</v>
      </c>
      <c r="H11" s="48">
        <f t="shared" si="0"/>
        <v>13514.202000000001</v>
      </c>
      <c r="I11" s="48">
        <f t="shared" si="9"/>
        <v>4.6255999999999995</v>
      </c>
      <c r="J11" s="48">
        <f t="shared" si="1"/>
        <v>62511.292771200002</v>
      </c>
      <c r="K11" s="89"/>
      <c r="L11" s="90"/>
      <c r="M11" s="90"/>
      <c r="N11" s="47">
        <f t="shared" si="2"/>
        <v>0</v>
      </c>
      <c r="O11" s="45"/>
      <c r="P11" s="45">
        <v>2015</v>
      </c>
      <c r="Q11" s="48">
        <f t="shared" si="3"/>
        <v>0</v>
      </c>
      <c r="R11" s="48">
        <f t="shared" si="4"/>
        <v>0</v>
      </c>
      <c r="S11" s="48">
        <f t="shared" si="5"/>
        <v>13514.202000000001</v>
      </c>
      <c r="T11" s="48">
        <f t="shared" si="6"/>
        <v>62511.292771200002</v>
      </c>
      <c r="U11" s="120">
        <f t="shared" ref="U11:U23" si="12">1-Q11/H11</f>
        <v>1</v>
      </c>
    </row>
    <row r="12" spans="1:1023" s="35" customFormat="1" ht="15">
      <c r="A12" s="43">
        <f t="shared" si="7"/>
        <v>2</v>
      </c>
      <c r="B12" s="44" t="s">
        <v>102</v>
      </c>
      <c r="C12" s="93">
        <f>80*1.15</f>
        <v>92</v>
      </c>
      <c r="D12" s="90">
        <v>65</v>
      </c>
      <c r="E12" s="47">
        <f t="shared" ref="E12:E21" si="13">C12*D12/1000</f>
        <v>5.98</v>
      </c>
      <c r="F12" s="45">
        <v>3180</v>
      </c>
      <c r="G12" s="45">
        <v>2015</v>
      </c>
      <c r="H12" s="48">
        <f t="shared" si="0"/>
        <v>12049.7</v>
      </c>
      <c r="I12" s="48">
        <f t="shared" si="9"/>
        <v>4.6255999999999995</v>
      </c>
      <c r="J12" s="48">
        <f t="shared" si="1"/>
        <v>55737.092319999996</v>
      </c>
      <c r="K12" s="89"/>
      <c r="L12" s="43"/>
      <c r="M12" s="90"/>
      <c r="N12" s="47">
        <f t="shared" si="2"/>
        <v>0</v>
      </c>
      <c r="O12" s="45"/>
      <c r="P12" s="45">
        <v>2015</v>
      </c>
      <c r="Q12" s="48">
        <f t="shared" si="3"/>
        <v>0</v>
      </c>
      <c r="R12" s="48">
        <f t="shared" si="4"/>
        <v>0</v>
      </c>
      <c r="S12" s="48">
        <f t="shared" si="5"/>
        <v>12049.7</v>
      </c>
      <c r="T12" s="48">
        <f t="shared" si="6"/>
        <v>55737.092319999996</v>
      </c>
      <c r="U12" s="120">
        <f t="shared" si="12"/>
        <v>1</v>
      </c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</row>
    <row r="13" spans="1:1023" s="35" customFormat="1" ht="15">
      <c r="A13" s="43">
        <f t="shared" si="7"/>
        <v>3</v>
      </c>
      <c r="B13" s="44" t="s">
        <v>103</v>
      </c>
      <c r="C13" s="126">
        <v>40</v>
      </c>
      <c r="D13" s="43">
        <v>11</v>
      </c>
      <c r="E13" s="47">
        <f t="shared" si="13"/>
        <v>0.44</v>
      </c>
      <c r="F13" s="45">
        <v>290</v>
      </c>
      <c r="G13" s="45">
        <v>2015</v>
      </c>
      <c r="H13" s="48">
        <f t="shared" si="0"/>
        <v>886.6</v>
      </c>
      <c r="I13" s="48">
        <f t="shared" si="9"/>
        <v>4.6255999999999995</v>
      </c>
      <c r="J13" s="48">
        <f t="shared" si="1"/>
        <v>4101.0569599999999</v>
      </c>
      <c r="K13" s="44"/>
      <c r="L13" s="43"/>
      <c r="M13" s="43"/>
      <c r="N13" s="47">
        <f t="shared" si="2"/>
        <v>0</v>
      </c>
      <c r="O13" s="45"/>
      <c r="P13" s="45">
        <v>2015</v>
      </c>
      <c r="Q13" s="48">
        <f t="shared" si="3"/>
        <v>0</v>
      </c>
      <c r="R13" s="48">
        <f t="shared" si="4"/>
        <v>0</v>
      </c>
      <c r="S13" s="48">
        <f t="shared" si="5"/>
        <v>886.6</v>
      </c>
      <c r="T13" s="48">
        <f t="shared" si="6"/>
        <v>4101.0569599999999</v>
      </c>
      <c r="U13" s="120">
        <f t="shared" si="12"/>
        <v>1</v>
      </c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</row>
    <row r="14" spans="1:1023" s="35" customFormat="1" ht="15">
      <c r="A14" s="43">
        <f t="shared" si="7"/>
        <v>4</v>
      </c>
      <c r="B14" s="44" t="s">
        <v>104</v>
      </c>
      <c r="C14" s="126">
        <v>100</v>
      </c>
      <c r="D14" s="43">
        <v>4</v>
      </c>
      <c r="E14" s="47">
        <f t="shared" si="13"/>
        <v>0.4</v>
      </c>
      <c r="F14" s="45">
        <v>820</v>
      </c>
      <c r="G14" s="45">
        <v>2015</v>
      </c>
      <c r="H14" s="48">
        <f t="shared" si="0"/>
        <v>806</v>
      </c>
      <c r="I14" s="48">
        <f t="shared" si="9"/>
        <v>4.6255999999999995</v>
      </c>
      <c r="J14" s="48">
        <f t="shared" si="1"/>
        <v>3728.2335999999996</v>
      </c>
      <c r="K14" s="44"/>
      <c r="L14" s="43"/>
      <c r="M14" s="43"/>
      <c r="N14" s="47">
        <f t="shared" si="2"/>
        <v>0</v>
      </c>
      <c r="O14" s="45"/>
      <c r="P14" s="45">
        <v>2015</v>
      </c>
      <c r="Q14" s="48">
        <f t="shared" si="3"/>
        <v>0</v>
      </c>
      <c r="R14" s="48">
        <f t="shared" si="4"/>
        <v>0</v>
      </c>
      <c r="S14" s="48">
        <f t="shared" si="5"/>
        <v>806</v>
      </c>
      <c r="T14" s="48">
        <f t="shared" si="6"/>
        <v>3728.2335999999996</v>
      </c>
      <c r="U14" s="120">
        <f t="shared" si="12"/>
        <v>1</v>
      </c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4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4"/>
      <c r="AMF14" s="34"/>
      <c r="AMG14" s="34"/>
      <c r="AMH14" s="34"/>
      <c r="AMI14" s="34"/>
    </row>
    <row r="15" spans="1:1023" s="35" customFormat="1" ht="15">
      <c r="A15" s="43">
        <f t="shared" si="7"/>
        <v>5</v>
      </c>
      <c r="B15" s="44" t="s">
        <v>105</v>
      </c>
      <c r="C15" s="126">
        <v>100</v>
      </c>
      <c r="D15" s="43">
        <v>5</v>
      </c>
      <c r="E15" s="47">
        <f t="shared" si="13"/>
        <v>0.5</v>
      </c>
      <c r="F15" s="45">
        <v>820</v>
      </c>
      <c r="G15" s="45">
        <v>2015</v>
      </c>
      <c r="H15" s="48">
        <f t="shared" si="0"/>
        <v>1007.5</v>
      </c>
      <c r="I15" s="48">
        <f t="shared" si="9"/>
        <v>4.6255999999999995</v>
      </c>
      <c r="J15" s="48">
        <f t="shared" si="1"/>
        <v>4660.2919999999995</v>
      </c>
      <c r="K15" s="44"/>
      <c r="L15" s="43"/>
      <c r="M15" s="43"/>
      <c r="N15" s="47">
        <f t="shared" si="2"/>
        <v>0</v>
      </c>
      <c r="O15" s="45"/>
      <c r="P15" s="45">
        <v>2015</v>
      </c>
      <c r="Q15" s="48">
        <f t="shared" si="3"/>
        <v>0</v>
      </c>
      <c r="R15" s="48">
        <f t="shared" si="4"/>
        <v>0</v>
      </c>
      <c r="S15" s="48">
        <f t="shared" si="5"/>
        <v>1007.5</v>
      </c>
      <c r="T15" s="48">
        <f t="shared" si="6"/>
        <v>4660.2919999999995</v>
      </c>
      <c r="U15" s="120">
        <f t="shared" si="12"/>
        <v>1</v>
      </c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4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4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4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4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4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4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4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4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4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4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4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4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4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4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4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4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4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4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4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4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4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4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4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4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4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4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4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4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4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4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4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4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4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4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4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4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4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4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  <c r="ALO15" s="34"/>
      <c r="ALP15" s="34"/>
      <c r="ALQ15" s="34"/>
      <c r="ALR15" s="34"/>
      <c r="ALS15" s="34"/>
      <c r="ALT15" s="34"/>
      <c r="ALU15" s="34"/>
      <c r="ALV15" s="34"/>
      <c r="ALW15" s="34"/>
      <c r="ALX15" s="34"/>
      <c r="ALY15" s="34"/>
      <c r="ALZ15" s="34"/>
      <c r="AMA15" s="34"/>
      <c r="AMB15" s="34"/>
      <c r="AMC15" s="34"/>
      <c r="AMD15" s="34"/>
      <c r="AME15" s="34"/>
      <c r="AMF15" s="34"/>
      <c r="AMG15" s="34"/>
      <c r="AMH15" s="34"/>
      <c r="AMI15" s="34"/>
    </row>
    <row r="16" spans="1:1023" s="35" customFormat="1" ht="15">
      <c r="A16" s="43">
        <f t="shared" si="7"/>
        <v>6</v>
      </c>
      <c r="B16" s="44" t="s">
        <v>106</v>
      </c>
      <c r="C16" s="126">
        <f>250*1.25</f>
        <v>312.5</v>
      </c>
      <c r="D16" s="43">
        <v>10</v>
      </c>
      <c r="E16" s="47">
        <f t="shared" si="13"/>
        <v>3.125</v>
      </c>
      <c r="F16" s="45">
        <v>7800</v>
      </c>
      <c r="G16" s="45">
        <v>2015</v>
      </c>
      <c r="H16" s="48">
        <f t="shared" si="0"/>
        <v>6296.875</v>
      </c>
      <c r="I16" s="48">
        <f t="shared" si="9"/>
        <v>4.6255999999999995</v>
      </c>
      <c r="J16" s="48">
        <f t="shared" si="1"/>
        <v>29126.824999999997</v>
      </c>
      <c r="K16" s="44"/>
      <c r="L16" s="43"/>
      <c r="M16" s="43"/>
      <c r="N16" s="47">
        <f t="shared" si="2"/>
        <v>0</v>
      </c>
      <c r="O16" s="45"/>
      <c r="P16" s="45">
        <v>2015</v>
      </c>
      <c r="Q16" s="48">
        <f t="shared" si="3"/>
        <v>0</v>
      </c>
      <c r="R16" s="48">
        <f t="shared" si="4"/>
        <v>0</v>
      </c>
      <c r="S16" s="48">
        <f t="shared" si="5"/>
        <v>6296.875</v>
      </c>
      <c r="T16" s="48">
        <f t="shared" si="6"/>
        <v>29126.824999999997</v>
      </c>
      <c r="U16" s="120">
        <f t="shared" si="12"/>
        <v>1</v>
      </c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  <c r="KJ16" s="34"/>
      <c r="KK16" s="34"/>
      <c r="KL16" s="34"/>
      <c r="KM16" s="34"/>
      <c r="KN16" s="34"/>
      <c r="KO16" s="34"/>
      <c r="KP16" s="34"/>
      <c r="KQ16" s="34"/>
      <c r="KR16" s="34"/>
      <c r="KS16" s="34"/>
      <c r="KT16" s="34"/>
      <c r="KU16" s="34"/>
      <c r="KV16" s="34"/>
      <c r="KW16" s="34"/>
      <c r="KX16" s="34"/>
      <c r="KY16" s="34"/>
      <c r="KZ16" s="34"/>
      <c r="LA16" s="34"/>
      <c r="LB16" s="34"/>
      <c r="LC16" s="34"/>
      <c r="LD16" s="34"/>
      <c r="LE16" s="34"/>
      <c r="LF16" s="34"/>
      <c r="LG16" s="34"/>
      <c r="LH16" s="34"/>
      <c r="LI16" s="34"/>
      <c r="LJ16" s="34"/>
      <c r="LK16" s="34"/>
      <c r="LL16" s="34"/>
      <c r="LM16" s="34"/>
      <c r="LN16" s="34"/>
      <c r="LO16" s="34"/>
      <c r="LP16" s="34"/>
      <c r="LQ16" s="34"/>
      <c r="LR16" s="34"/>
      <c r="LS16" s="34"/>
      <c r="LT16" s="34"/>
      <c r="LU16" s="34"/>
      <c r="LV16" s="34"/>
      <c r="LW16" s="34"/>
      <c r="LX16" s="34"/>
      <c r="LY16" s="34"/>
      <c r="LZ16" s="34"/>
      <c r="MA16" s="34"/>
      <c r="MB16" s="34"/>
      <c r="MC16" s="34"/>
      <c r="MD16" s="34"/>
      <c r="ME16" s="34"/>
      <c r="MF16" s="34"/>
      <c r="MG16" s="34"/>
      <c r="MH16" s="34"/>
      <c r="MI16" s="34"/>
      <c r="MJ16" s="34"/>
      <c r="MK16" s="34"/>
      <c r="ML16" s="34"/>
      <c r="MM16" s="34"/>
      <c r="MN16" s="34"/>
      <c r="MO16" s="34"/>
      <c r="MP16" s="34"/>
      <c r="MQ16" s="34"/>
      <c r="MR16" s="34"/>
      <c r="MS16" s="34"/>
      <c r="MT16" s="34"/>
      <c r="MU16" s="34"/>
      <c r="MV16" s="34"/>
      <c r="MW16" s="34"/>
      <c r="MX16" s="34"/>
      <c r="MY16" s="34"/>
      <c r="MZ16" s="34"/>
      <c r="NA16" s="34"/>
      <c r="NB16" s="34"/>
      <c r="NC16" s="34"/>
      <c r="ND16" s="34"/>
      <c r="NE16" s="34"/>
      <c r="NF16" s="34"/>
      <c r="NG16" s="34"/>
      <c r="NH16" s="34"/>
      <c r="NI16" s="34"/>
      <c r="NJ16" s="34"/>
      <c r="NK16" s="34"/>
      <c r="NL16" s="34"/>
      <c r="NM16" s="34"/>
      <c r="NN16" s="34"/>
      <c r="NO16" s="34"/>
      <c r="NP16" s="34"/>
      <c r="NQ16" s="34"/>
      <c r="NR16" s="34"/>
      <c r="NS16" s="34"/>
      <c r="NT16" s="34"/>
      <c r="NU16" s="34"/>
      <c r="NV16" s="34"/>
      <c r="NW16" s="34"/>
      <c r="NX16" s="34"/>
      <c r="NY16" s="34"/>
      <c r="NZ16" s="34"/>
      <c r="OA16" s="34"/>
      <c r="OB16" s="34"/>
      <c r="OC16" s="34"/>
      <c r="OD16" s="34"/>
      <c r="OE16" s="34"/>
      <c r="OF16" s="34"/>
      <c r="OG16" s="34"/>
      <c r="OH16" s="34"/>
      <c r="OI16" s="34"/>
      <c r="OJ16" s="34"/>
      <c r="OK16" s="34"/>
      <c r="OL16" s="34"/>
      <c r="OM16" s="34"/>
      <c r="ON16" s="34"/>
      <c r="OO16" s="34"/>
      <c r="OP16" s="34"/>
      <c r="OQ16" s="34"/>
      <c r="OR16" s="34"/>
      <c r="OS16" s="34"/>
      <c r="OT16" s="34"/>
      <c r="OU16" s="34"/>
      <c r="OV16" s="34"/>
      <c r="OW16" s="34"/>
      <c r="OX16" s="34"/>
      <c r="OY16" s="34"/>
      <c r="OZ16" s="34"/>
      <c r="PA16" s="34"/>
      <c r="PB16" s="34"/>
      <c r="PC16" s="34"/>
      <c r="PD16" s="34"/>
      <c r="PE16" s="34"/>
      <c r="PF16" s="34"/>
      <c r="PG16" s="34"/>
      <c r="PH16" s="34"/>
      <c r="PI16" s="34"/>
      <c r="PJ16" s="34"/>
      <c r="PK16" s="34"/>
      <c r="PL16" s="34"/>
      <c r="PM16" s="34"/>
      <c r="PN16" s="34"/>
      <c r="PO16" s="34"/>
      <c r="PP16" s="34"/>
      <c r="PQ16" s="34"/>
      <c r="PR16" s="34"/>
      <c r="PS16" s="34"/>
      <c r="PT16" s="34"/>
      <c r="PU16" s="34"/>
      <c r="PV16" s="34"/>
      <c r="PW16" s="34"/>
      <c r="PX16" s="34"/>
      <c r="PY16" s="34"/>
      <c r="PZ16" s="34"/>
      <c r="QA16" s="34"/>
      <c r="QB16" s="34"/>
      <c r="QC16" s="34"/>
      <c r="QD16" s="34"/>
      <c r="QE16" s="34"/>
      <c r="QF16" s="34"/>
      <c r="QG16" s="34"/>
      <c r="QH16" s="34"/>
      <c r="QI16" s="34"/>
      <c r="QJ16" s="34"/>
      <c r="QK16" s="34"/>
      <c r="QL16" s="34"/>
      <c r="QM16" s="34"/>
      <c r="QN16" s="34"/>
      <c r="QO16" s="34"/>
      <c r="QP16" s="34"/>
      <c r="QQ16" s="34"/>
      <c r="QR16" s="34"/>
      <c r="QS16" s="34"/>
      <c r="QT16" s="34"/>
      <c r="QU16" s="34"/>
      <c r="QV16" s="34"/>
      <c r="QW16" s="34"/>
      <c r="QX16" s="34"/>
      <c r="QY16" s="34"/>
      <c r="QZ16" s="34"/>
      <c r="RA16" s="34"/>
      <c r="RB16" s="34"/>
      <c r="RC16" s="34"/>
      <c r="RD16" s="34"/>
      <c r="RE16" s="34"/>
      <c r="RF16" s="34"/>
      <c r="RG16" s="34"/>
      <c r="RH16" s="34"/>
      <c r="RI16" s="34"/>
      <c r="RJ16" s="34"/>
      <c r="RK16" s="34"/>
      <c r="RL16" s="34"/>
      <c r="RM16" s="34"/>
      <c r="RN16" s="34"/>
      <c r="RO16" s="34"/>
      <c r="RP16" s="34"/>
      <c r="RQ16" s="34"/>
      <c r="RR16" s="34"/>
      <c r="RS16" s="34"/>
      <c r="RT16" s="34"/>
      <c r="RU16" s="34"/>
      <c r="RV16" s="34"/>
      <c r="RW16" s="34"/>
      <c r="RX16" s="34"/>
      <c r="RY16" s="34"/>
      <c r="RZ16" s="34"/>
      <c r="SA16" s="34"/>
      <c r="SB16" s="34"/>
      <c r="SC16" s="34"/>
      <c r="SD16" s="34"/>
      <c r="SE16" s="34"/>
      <c r="SF16" s="34"/>
      <c r="SG16" s="34"/>
      <c r="SH16" s="34"/>
      <c r="SI16" s="34"/>
      <c r="SJ16" s="34"/>
      <c r="SK16" s="34"/>
      <c r="SL16" s="34"/>
      <c r="SM16" s="34"/>
      <c r="SN16" s="34"/>
      <c r="SO16" s="34"/>
      <c r="SP16" s="34"/>
      <c r="SQ16" s="34"/>
      <c r="SR16" s="34"/>
      <c r="SS16" s="34"/>
      <c r="ST16" s="34"/>
      <c r="SU16" s="34"/>
      <c r="SV16" s="34"/>
      <c r="SW16" s="34"/>
      <c r="SX16" s="34"/>
      <c r="SY16" s="34"/>
      <c r="SZ16" s="34"/>
      <c r="TA16" s="34"/>
      <c r="TB16" s="34"/>
      <c r="TC16" s="34"/>
      <c r="TD16" s="34"/>
      <c r="TE16" s="34"/>
      <c r="TF16" s="34"/>
      <c r="TG16" s="34"/>
      <c r="TH16" s="34"/>
      <c r="TI16" s="34"/>
      <c r="TJ16" s="34"/>
      <c r="TK16" s="34"/>
      <c r="TL16" s="34"/>
      <c r="TM16" s="34"/>
      <c r="TN16" s="34"/>
      <c r="TO16" s="34"/>
      <c r="TP16" s="34"/>
      <c r="TQ16" s="34"/>
      <c r="TR16" s="34"/>
      <c r="TS16" s="34"/>
      <c r="TT16" s="34"/>
      <c r="TU16" s="34"/>
      <c r="TV16" s="34"/>
      <c r="TW16" s="34"/>
      <c r="TX16" s="34"/>
      <c r="TY16" s="34"/>
      <c r="TZ16" s="34"/>
      <c r="UA16" s="34"/>
      <c r="UB16" s="34"/>
      <c r="UC16" s="34"/>
      <c r="UD16" s="34"/>
      <c r="UE16" s="34"/>
      <c r="UF16" s="34"/>
      <c r="UG16" s="34"/>
      <c r="UH16" s="34"/>
      <c r="UI16" s="34"/>
      <c r="UJ16" s="34"/>
      <c r="UK16" s="34"/>
      <c r="UL16" s="34"/>
      <c r="UM16" s="34"/>
      <c r="UN16" s="34"/>
      <c r="UO16" s="34"/>
      <c r="UP16" s="34"/>
      <c r="UQ16" s="34"/>
      <c r="UR16" s="34"/>
      <c r="US16" s="34"/>
      <c r="UT16" s="34"/>
      <c r="UU16" s="34"/>
      <c r="UV16" s="34"/>
      <c r="UW16" s="34"/>
      <c r="UX16" s="34"/>
      <c r="UY16" s="34"/>
      <c r="UZ16" s="34"/>
      <c r="VA16" s="34"/>
      <c r="VB16" s="34"/>
      <c r="VC16" s="34"/>
      <c r="VD16" s="34"/>
      <c r="VE16" s="34"/>
      <c r="VF16" s="34"/>
      <c r="VG16" s="34"/>
      <c r="VH16" s="34"/>
      <c r="VI16" s="34"/>
      <c r="VJ16" s="34"/>
      <c r="VK16" s="34"/>
      <c r="VL16" s="34"/>
      <c r="VM16" s="34"/>
      <c r="VN16" s="34"/>
      <c r="VO16" s="34"/>
      <c r="VP16" s="34"/>
      <c r="VQ16" s="34"/>
      <c r="VR16" s="34"/>
      <c r="VS16" s="34"/>
      <c r="VT16" s="34"/>
      <c r="VU16" s="34"/>
      <c r="VV16" s="34"/>
      <c r="VW16" s="34"/>
      <c r="VX16" s="34"/>
      <c r="VY16" s="34"/>
      <c r="VZ16" s="34"/>
      <c r="WA16" s="34"/>
      <c r="WB16" s="34"/>
      <c r="WC16" s="34"/>
      <c r="WD16" s="34"/>
      <c r="WE16" s="34"/>
      <c r="WF16" s="34"/>
      <c r="WG16" s="34"/>
      <c r="WH16" s="34"/>
      <c r="WI16" s="34"/>
      <c r="WJ16" s="34"/>
      <c r="WK16" s="34"/>
      <c r="WL16" s="34"/>
      <c r="WM16" s="34"/>
      <c r="WN16" s="34"/>
      <c r="WO16" s="34"/>
      <c r="WP16" s="34"/>
      <c r="WQ16" s="34"/>
      <c r="WR16" s="34"/>
      <c r="WS16" s="34"/>
      <c r="WT16" s="34"/>
      <c r="WU16" s="34"/>
      <c r="WV16" s="34"/>
      <c r="WW16" s="34"/>
      <c r="WX16" s="34"/>
      <c r="WY16" s="34"/>
      <c r="WZ16" s="34"/>
      <c r="XA16" s="34"/>
      <c r="XB16" s="34"/>
      <c r="XC16" s="34"/>
      <c r="XD16" s="34"/>
      <c r="XE16" s="34"/>
      <c r="XF16" s="34"/>
      <c r="XG16" s="34"/>
      <c r="XH16" s="34"/>
      <c r="XI16" s="34"/>
      <c r="XJ16" s="34"/>
      <c r="XK16" s="34"/>
      <c r="XL16" s="34"/>
      <c r="XM16" s="34"/>
      <c r="XN16" s="34"/>
      <c r="XO16" s="34"/>
      <c r="XP16" s="34"/>
      <c r="XQ16" s="34"/>
      <c r="XR16" s="34"/>
      <c r="XS16" s="34"/>
      <c r="XT16" s="34"/>
      <c r="XU16" s="34"/>
      <c r="XV16" s="34"/>
      <c r="XW16" s="34"/>
      <c r="XX16" s="34"/>
      <c r="XY16" s="34"/>
      <c r="XZ16" s="34"/>
      <c r="YA16" s="34"/>
      <c r="YB16" s="34"/>
      <c r="YC16" s="34"/>
      <c r="YD16" s="34"/>
      <c r="YE16" s="34"/>
      <c r="YF16" s="34"/>
      <c r="YG16" s="34"/>
      <c r="YH16" s="34"/>
      <c r="YI16" s="34"/>
      <c r="YJ16" s="34"/>
      <c r="YK16" s="34"/>
      <c r="YL16" s="34"/>
      <c r="YM16" s="34"/>
      <c r="YN16" s="34"/>
      <c r="YO16" s="34"/>
      <c r="YP16" s="34"/>
      <c r="YQ16" s="34"/>
      <c r="YR16" s="34"/>
      <c r="YS16" s="34"/>
      <c r="YT16" s="34"/>
      <c r="YU16" s="34"/>
      <c r="YV16" s="34"/>
      <c r="YW16" s="34"/>
      <c r="YX16" s="34"/>
      <c r="YY16" s="34"/>
      <c r="YZ16" s="34"/>
      <c r="ZA16" s="34"/>
      <c r="ZB16" s="34"/>
      <c r="ZC16" s="34"/>
      <c r="ZD16" s="34"/>
      <c r="ZE16" s="34"/>
      <c r="ZF16" s="34"/>
      <c r="ZG16" s="34"/>
      <c r="ZH16" s="34"/>
      <c r="ZI16" s="34"/>
      <c r="ZJ16" s="34"/>
      <c r="ZK16" s="34"/>
      <c r="ZL16" s="34"/>
      <c r="ZM16" s="34"/>
      <c r="ZN16" s="34"/>
      <c r="ZO16" s="34"/>
      <c r="ZP16" s="34"/>
      <c r="ZQ16" s="34"/>
      <c r="ZR16" s="34"/>
      <c r="ZS16" s="34"/>
      <c r="ZT16" s="34"/>
      <c r="ZU16" s="34"/>
      <c r="ZV16" s="34"/>
      <c r="ZW16" s="34"/>
      <c r="ZX16" s="34"/>
      <c r="ZY16" s="34"/>
      <c r="ZZ16" s="34"/>
      <c r="AAA16" s="34"/>
      <c r="AAB16" s="34"/>
      <c r="AAC16" s="34"/>
      <c r="AAD16" s="34"/>
      <c r="AAE16" s="34"/>
      <c r="AAF16" s="34"/>
      <c r="AAG16" s="34"/>
      <c r="AAH16" s="34"/>
      <c r="AAI16" s="34"/>
      <c r="AAJ16" s="34"/>
      <c r="AAK16" s="34"/>
      <c r="AAL16" s="34"/>
      <c r="AAM16" s="34"/>
      <c r="AAN16" s="34"/>
      <c r="AAO16" s="34"/>
      <c r="AAP16" s="34"/>
      <c r="AAQ16" s="34"/>
      <c r="AAR16" s="34"/>
      <c r="AAS16" s="34"/>
      <c r="AAT16" s="34"/>
      <c r="AAU16" s="34"/>
      <c r="AAV16" s="34"/>
      <c r="AAW16" s="34"/>
      <c r="AAX16" s="34"/>
      <c r="AAY16" s="34"/>
      <c r="AAZ16" s="34"/>
      <c r="ABA16" s="34"/>
      <c r="ABB16" s="34"/>
      <c r="ABC16" s="34"/>
      <c r="ABD16" s="34"/>
      <c r="ABE16" s="34"/>
      <c r="ABF16" s="34"/>
      <c r="ABG16" s="34"/>
      <c r="ABH16" s="34"/>
      <c r="ABI16" s="34"/>
      <c r="ABJ16" s="34"/>
      <c r="ABK16" s="34"/>
      <c r="ABL16" s="34"/>
      <c r="ABM16" s="34"/>
      <c r="ABN16" s="34"/>
      <c r="ABO16" s="34"/>
      <c r="ABP16" s="34"/>
      <c r="ABQ16" s="34"/>
      <c r="ABR16" s="34"/>
      <c r="ABS16" s="34"/>
      <c r="ABT16" s="34"/>
      <c r="ABU16" s="34"/>
      <c r="ABV16" s="34"/>
      <c r="ABW16" s="34"/>
      <c r="ABX16" s="34"/>
      <c r="ABY16" s="34"/>
      <c r="ABZ16" s="34"/>
      <c r="ACA16" s="34"/>
      <c r="ACB16" s="34"/>
      <c r="ACC16" s="34"/>
      <c r="ACD16" s="34"/>
      <c r="ACE16" s="34"/>
      <c r="ACF16" s="34"/>
      <c r="ACG16" s="34"/>
      <c r="ACH16" s="34"/>
      <c r="ACI16" s="34"/>
      <c r="ACJ16" s="34"/>
      <c r="ACK16" s="34"/>
      <c r="ACL16" s="34"/>
      <c r="ACM16" s="34"/>
      <c r="ACN16" s="34"/>
      <c r="ACO16" s="34"/>
      <c r="ACP16" s="34"/>
      <c r="ACQ16" s="34"/>
      <c r="ACR16" s="34"/>
      <c r="ACS16" s="34"/>
      <c r="ACT16" s="34"/>
      <c r="ACU16" s="34"/>
      <c r="ACV16" s="34"/>
      <c r="ACW16" s="34"/>
      <c r="ACX16" s="34"/>
      <c r="ACY16" s="34"/>
      <c r="ACZ16" s="34"/>
      <c r="ADA16" s="34"/>
      <c r="ADB16" s="34"/>
      <c r="ADC16" s="34"/>
      <c r="ADD16" s="34"/>
      <c r="ADE16" s="34"/>
      <c r="ADF16" s="34"/>
      <c r="ADG16" s="34"/>
      <c r="ADH16" s="34"/>
      <c r="ADI16" s="34"/>
      <c r="ADJ16" s="34"/>
      <c r="ADK16" s="34"/>
      <c r="ADL16" s="34"/>
      <c r="ADM16" s="34"/>
      <c r="ADN16" s="34"/>
      <c r="ADO16" s="34"/>
      <c r="ADP16" s="34"/>
      <c r="ADQ16" s="34"/>
      <c r="ADR16" s="34"/>
      <c r="ADS16" s="34"/>
      <c r="ADT16" s="34"/>
      <c r="ADU16" s="34"/>
      <c r="ADV16" s="34"/>
      <c r="ADW16" s="34"/>
      <c r="ADX16" s="34"/>
      <c r="ADY16" s="34"/>
      <c r="ADZ16" s="34"/>
      <c r="AEA16" s="34"/>
      <c r="AEB16" s="34"/>
      <c r="AEC16" s="34"/>
      <c r="AED16" s="34"/>
      <c r="AEE16" s="34"/>
      <c r="AEF16" s="34"/>
      <c r="AEG16" s="34"/>
      <c r="AEH16" s="34"/>
      <c r="AEI16" s="34"/>
      <c r="AEJ16" s="34"/>
      <c r="AEK16" s="34"/>
      <c r="AEL16" s="34"/>
      <c r="AEM16" s="34"/>
      <c r="AEN16" s="34"/>
      <c r="AEO16" s="34"/>
      <c r="AEP16" s="34"/>
      <c r="AEQ16" s="34"/>
      <c r="AER16" s="34"/>
      <c r="AES16" s="34"/>
      <c r="AET16" s="34"/>
      <c r="AEU16" s="34"/>
      <c r="AEV16" s="34"/>
      <c r="AEW16" s="34"/>
      <c r="AEX16" s="34"/>
      <c r="AEY16" s="34"/>
      <c r="AEZ16" s="34"/>
      <c r="AFA16" s="34"/>
      <c r="AFB16" s="34"/>
      <c r="AFC16" s="34"/>
      <c r="AFD16" s="34"/>
      <c r="AFE16" s="34"/>
      <c r="AFF16" s="34"/>
      <c r="AFG16" s="34"/>
      <c r="AFH16" s="34"/>
      <c r="AFI16" s="34"/>
      <c r="AFJ16" s="34"/>
      <c r="AFK16" s="34"/>
      <c r="AFL16" s="34"/>
      <c r="AFM16" s="34"/>
      <c r="AFN16" s="34"/>
      <c r="AFO16" s="34"/>
      <c r="AFP16" s="34"/>
      <c r="AFQ16" s="34"/>
      <c r="AFR16" s="34"/>
      <c r="AFS16" s="34"/>
      <c r="AFT16" s="34"/>
      <c r="AFU16" s="34"/>
      <c r="AFV16" s="34"/>
      <c r="AFW16" s="34"/>
      <c r="AFX16" s="34"/>
      <c r="AFY16" s="34"/>
      <c r="AFZ16" s="34"/>
      <c r="AGA16" s="34"/>
      <c r="AGB16" s="34"/>
      <c r="AGC16" s="34"/>
      <c r="AGD16" s="34"/>
      <c r="AGE16" s="34"/>
      <c r="AGF16" s="34"/>
      <c r="AGG16" s="34"/>
      <c r="AGH16" s="34"/>
      <c r="AGI16" s="34"/>
      <c r="AGJ16" s="34"/>
      <c r="AGK16" s="34"/>
      <c r="AGL16" s="34"/>
      <c r="AGM16" s="34"/>
      <c r="AGN16" s="34"/>
      <c r="AGO16" s="34"/>
      <c r="AGP16" s="34"/>
      <c r="AGQ16" s="34"/>
      <c r="AGR16" s="34"/>
      <c r="AGS16" s="34"/>
      <c r="AGT16" s="34"/>
      <c r="AGU16" s="34"/>
      <c r="AGV16" s="34"/>
      <c r="AGW16" s="34"/>
      <c r="AGX16" s="34"/>
      <c r="AGY16" s="34"/>
      <c r="AGZ16" s="34"/>
      <c r="AHA16" s="34"/>
      <c r="AHB16" s="34"/>
      <c r="AHC16" s="34"/>
      <c r="AHD16" s="34"/>
      <c r="AHE16" s="34"/>
      <c r="AHF16" s="34"/>
      <c r="AHG16" s="34"/>
      <c r="AHH16" s="34"/>
      <c r="AHI16" s="34"/>
      <c r="AHJ16" s="34"/>
      <c r="AHK16" s="34"/>
      <c r="AHL16" s="34"/>
      <c r="AHM16" s="34"/>
      <c r="AHN16" s="34"/>
      <c r="AHO16" s="34"/>
      <c r="AHP16" s="34"/>
      <c r="AHQ16" s="34"/>
      <c r="AHR16" s="34"/>
      <c r="AHS16" s="34"/>
      <c r="AHT16" s="34"/>
      <c r="AHU16" s="34"/>
      <c r="AHV16" s="34"/>
      <c r="AHW16" s="34"/>
      <c r="AHX16" s="34"/>
      <c r="AHY16" s="34"/>
      <c r="AHZ16" s="34"/>
      <c r="AIA16" s="34"/>
      <c r="AIB16" s="34"/>
      <c r="AIC16" s="34"/>
      <c r="AID16" s="34"/>
      <c r="AIE16" s="34"/>
      <c r="AIF16" s="34"/>
      <c r="AIG16" s="34"/>
      <c r="AIH16" s="34"/>
      <c r="AII16" s="34"/>
      <c r="AIJ16" s="34"/>
      <c r="AIK16" s="34"/>
      <c r="AIL16" s="34"/>
      <c r="AIM16" s="34"/>
      <c r="AIN16" s="34"/>
      <c r="AIO16" s="34"/>
      <c r="AIP16" s="34"/>
      <c r="AIQ16" s="34"/>
      <c r="AIR16" s="34"/>
      <c r="AIS16" s="34"/>
      <c r="AIT16" s="34"/>
      <c r="AIU16" s="34"/>
      <c r="AIV16" s="34"/>
      <c r="AIW16" s="34"/>
      <c r="AIX16" s="34"/>
      <c r="AIY16" s="34"/>
      <c r="AIZ16" s="34"/>
      <c r="AJA16" s="34"/>
      <c r="AJB16" s="34"/>
      <c r="AJC16" s="34"/>
      <c r="AJD16" s="34"/>
      <c r="AJE16" s="34"/>
      <c r="AJF16" s="34"/>
      <c r="AJG16" s="34"/>
      <c r="AJH16" s="34"/>
      <c r="AJI16" s="34"/>
      <c r="AJJ16" s="34"/>
      <c r="AJK16" s="34"/>
      <c r="AJL16" s="34"/>
      <c r="AJM16" s="34"/>
      <c r="AJN16" s="34"/>
      <c r="AJO16" s="34"/>
      <c r="AJP16" s="34"/>
      <c r="AJQ16" s="34"/>
      <c r="AJR16" s="34"/>
      <c r="AJS16" s="34"/>
      <c r="AJT16" s="34"/>
      <c r="AJU16" s="34"/>
      <c r="AJV16" s="34"/>
      <c r="AJW16" s="34"/>
      <c r="AJX16" s="34"/>
      <c r="AJY16" s="34"/>
      <c r="AJZ16" s="34"/>
      <c r="AKA16" s="34"/>
      <c r="AKB16" s="34"/>
      <c r="AKC16" s="34"/>
      <c r="AKD16" s="34"/>
      <c r="AKE16" s="34"/>
      <c r="AKF16" s="34"/>
      <c r="AKG16" s="34"/>
      <c r="AKH16" s="34"/>
      <c r="AKI16" s="34"/>
      <c r="AKJ16" s="34"/>
      <c r="AKK16" s="34"/>
      <c r="AKL16" s="34"/>
      <c r="AKM16" s="34"/>
      <c r="AKN16" s="34"/>
      <c r="AKO16" s="34"/>
      <c r="AKP16" s="34"/>
      <c r="AKQ16" s="34"/>
      <c r="AKR16" s="34"/>
      <c r="AKS16" s="34"/>
      <c r="AKT16" s="34"/>
      <c r="AKU16" s="34"/>
      <c r="AKV16" s="34"/>
      <c r="AKW16" s="34"/>
      <c r="AKX16" s="34"/>
      <c r="AKY16" s="34"/>
      <c r="AKZ16" s="34"/>
      <c r="ALA16" s="34"/>
      <c r="ALB16" s="34"/>
      <c r="ALC16" s="34"/>
      <c r="ALD16" s="34"/>
      <c r="ALE16" s="34"/>
      <c r="ALF16" s="34"/>
      <c r="ALG16" s="34"/>
      <c r="ALH16" s="34"/>
      <c r="ALI16" s="34"/>
      <c r="ALJ16" s="34"/>
      <c r="ALK16" s="34"/>
      <c r="ALL16" s="34"/>
      <c r="ALM16" s="34"/>
      <c r="ALN16" s="34"/>
      <c r="ALO16" s="34"/>
      <c r="ALP16" s="34"/>
      <c r="ALQ16" s="34"/>
      <c r="ALR16" s="34"/>
      <c r="ALS16" s="34"/>
      <c r="ALT16" s="34"/>
      <c r="ALU16" s="34"/>
      <c r="ALV16" s="34"/>
      <c r="ALW16" s="34"/>
      <c r="ALX16" s="34"/>
      <c r="ALY16" s="34"/>
      <c r="ALZ16" s="34"/>
      <c r="AMA16" s="34"/>
      <c r="AMB16" s="34"/>
      <c r="AMC16" s="34"/>
      <c r="AMD16" s="34"/>
      <c r="AME16" s="34"/>
      <c r="AMF16" s="34"/>
      <c r="AMG16" s="34"/>
      <c r="AMH16" s="34"/>
      <c r="AMI16" s="34"/>
    </row>
    <row r="17" spans="1:1023" s="35" customFormat="1" ht="15">
      <c r="A17" s="43">
        <f t="shared" si="7"/>
        <v>7</v>
      </c>
      <c r="B17" s="44" t="s">
        <v>107</v>
      </c>
      <c r="C17" s="126">
        <f>400*1.25</f>
        <v>500</v>
      </c>
      <c r="D17" s="43">
        <v>4</v>
      </c>
      <c r="E17" s="47">
        <f t="shared" si="13"/>
        <v>2</v>
      </c>
      <c r="F17" s="45">
        <v>13200</v>
      </c>
      <c r="G17" s="45">
        <v>2015</v>
      </c>
      <c r="H17" s="48">
        <f t="shared" si="0"/>
        <v>4030</v>
      </c>
      <c r="I17" s="48">
        <f t="shared" si="9"/>
        <v>4.6255999999999995</v>
      </c>
      <c r="J17" s="48">
        <f t="shared" si="1"/>
        <v>18641.167999999998</v>
      </c>
      <c r="K17" s="44"/>
      <c r="L17" s="43"/>
      <c r="M17" s="43"/>
      <c r="N17" s="47">
        <f t="shared" si="2"/>
        <v>0</v>
      </c>
      <c r="O17" s="45"/>
      <c r="P17" s="45">
        <v>2015</v>
      </c>
      <c r="Q17" s="48">
        <f t="shared" si="3"/>
        <v>0</v>
      </c>
      <c r="R17" s="48">
        <f t="shared" si="4"/>
        <v>0</v>
      </c>
      <c r="S17" s="48">
        <f t="shared" si="5"/>
        <v>4030</v>
      </c>
      <c r="T17" s="48">
        <f t="shared" si="6"/>
        <v>18641.167999999998</v>
      </c>
      <c r="U17" s="120">
        <f t="shared" si="12"/>
        <v>1</v>
      </c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4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4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4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4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4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4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4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4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4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4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4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4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4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4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4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4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4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4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4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4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4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4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4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4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4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4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4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4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4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4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4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4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4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4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4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4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4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4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4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4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4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4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4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4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4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4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  <c r="ALO17" s="34"/>
      <c r="ALP17" s="34"/>
      <c r="ALQ17" s="34"/>
      <c r="ALR17" s="34"/>
      <c r="ALS17" s="34"/>
      <c r="ALT17" s="34"/>
      <c r="ALU17" s="34"/>
      <c r="ALV17" s="34"/>
      <c r="ALW17" s="34"/>
      <c r="ALX17" s="34"/>
      <c r="ALY17" s="34"/>
      <c r="ALZ17" s="34"/>
      <c r="AMA17" s="34"/>
      <c r="AMB17" s="34"/>
      <c r="AMC17" s="34"/>
      <c r="AMD17" s="34"/>
      <c r="AME17" s="34"/>
      <c r="AMF17" s="34"/>
      <c r="AMG17" s="34"/>
      <c r="AMH17" s="34"/>
      <c r="AMI17" s="34"/>
    </row>
    <row r="18" spans="1:1023" s="35" customFormat="1" ht="15">
      <c r="A18" s="43">
        <f t="shared" si="7"/>
        <v>8</v>
      </c>
      <c r="B18" s="44" t="s">
        <v>108</v>
      </c>
      <c r="C18" s="126">
        <v>100</v>
      </c>
      <c r="D18" s="43">
        <v>5</v>
      </c>
      <c r="E18" s="47">
        <f t="shared" si="13"/>
        <v>0.5</v>
      </c>
      <c r="F18" s="45">
        <v>820</v>
      </c>
      <c r="G18" s="45">
        <v>2015</v>
      </c>
      <c r="H18" s="48">
        <f t="shared" si="0"/>
        <v>1007.5</v>
      </c>
      <c r="I18" s="48">
        <f t="shared" si="9"/>
        <v>4.6255999999999995</v>
      </c>
      <c r="J18" s="48">
        <f t="shared" si="1"/>
        <v>4660.2919999999995</v>
      </c>
      <c r="K18" s="44"/>
      <c r="L18" s="43"/>
      <c r="M18" s="43"/>
      <c r="N18" s="47">
        <f t="shared" si="2"/>
        <v>0</v>
      </c>
      <c r="O18" s="45"/>
      <c r="P18" s="45">
        <v>2015</v>
      </c>
      <c r="Q18" s="48">
        <f t="shared" si="3"/>
        <v>0</v>
      </c>
      <c r="R18" s="48">
        <f t="shared" si="4"/>
        <v>0</v>
      </c>
      <c r="S18" s="48">
        <f t="shared" si="5"/>
        <v>1007.5</v>
      </c>
      <c r="T18" s="48">
        <f t="shared" si="6"/>
        <v>4660.2919999999995</v>
      </c>
      <c r="U18" s="120">
        <f t="shared" si="12"/>
        <v>1</v>
      </c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  <c r="KW18" s="34"/>
      <c r="KX18" s="34"/>
      <c r="KY18" s="34"/>
      <c r="KZ18" s="34"/>
      <c r="LA18" s="34"/>
      <c r="LB18" s="34"/>
      <c r="LC18" s="34"/>
      <c r="LD18" s="34"/>
      <c r="LE18" s="34"/>
      <c r="LF18" s="34"/>
      <c r="LG18" s="34"/>
      <c r="LH18" s="34"/>
      <c r="LI18" s="34"/>
      <c r="LJ18" s="34"/>
      <c r="LK18" s="34"/>
      <c r="LL18" s="34"/>
      <c r="LM18" s="34"/>
      <c r="LN18" s="34"/>
      <c r="LO18" s="34"/>
      <c r="LP18" s="34"/>
      <c r="LQ18" s="34"/>
      <c r="LR18" s="34"/>
      <c r="LS18" s="34"/>
      <c r="LT18" s="34"/>
      <c r="LU18" s="34"/>
      <c r="LV18" s="34"/>
      <c r="LW18" s="34"/>
      <c r="LX18" s="34"/>
      <c r="LY18" s="34"/>
      <c r="LZ18" s="34"/>
      <c r="MA18" s="34"/>
      <c r="MB18" s="34"/>
      <c r="MC18" s="34"/>
      <c r="MD18" s="34"/>
      <c r="ME18" s="34"/>
      <c r="MF18" s="34"/>
      <c r="MG18" s="34"/>
      <c r="MH18" s="34"/>
      <c r="MI18" s="34"/>
      <c r="MJ18" s="34"/>
      <c r="MK18" s="34"/>
      <c r="ML18" s="34"/>
      <c r="MM18" s="34"/>
      <c r="MN18" s="34"/>
      <c r="MO18" s="34"/>
      <c r="MP18" s="34"/>
      <c r="MQ18" s="34"/>
      <c r="MR18" s="34"/>
      <c r="MS18" s="34"/>
      <c r="MT18" s="34"/>
      <c r="MU18" s="34"/>
      <c r="MV18" s="34"/>
      <c r="MW18" s="34"/>
      <c r="MX18" s="34"/>
      <c r="MY18" s="34"/>
      <c r="MZ18" s="34"/>
      <c r="NA18" s="34"/>
      <c r="NB18" s="34"/>
      <c r="NC18" s="34"/>
      <c r="ND18" s="34"/>
      <c r="NE18" s="34"/>
      <c r="NF18" s="34"/>
      <c r="NG18" s="34"/>
      <c r="NH18" s="34"/>
      <c r="NI18" s="34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  <c r="OP18" s="34"/>
      <c r="OQ18" s="34"/>
      <c r="OR18" s="34"/>
      <c r="OS18" s="34"/>
      <c r="OT18" s="34"/>
      <c r="OU18" s="34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4"/>
      <c r="PJ18" s="34"/>
      <c r="PK18" s="34"/>
      <c r="PL18" s="34"/>
      <c r="PM18" s="34"/>
      <c r="PN18" s="34"/>
      <c r="PO18" s="34"/>
      <c r="PP18" s="34"/>
      <c r="PQ18" s="34"/>
      <c r="PR18" s="34"/>
      <c r="PS18" s="34"/>
      <c r="PT18" s="34"/>
      <c r="PU18" s="34"/>
      <c r="PV18" s="34"/>
      <c r="PW18" s="34"/>
      <c r="PX18" s="34"/>
      <c r="PY18" s="34"/>
      <c r="PZ18" s="34"/>
      <c r="QA18" s="34"/>
      <c r="QB18" s="34"/>
      <c r="QC18" s="34"/>
      <c r="QD18" s="34"/>
      <c r="QE18" s="34"/>
      <c r="QF18" s="34"/>
      <c r="QG18" s="34"/>
      <c r="QH18" s="34"/>
      <c r="QI18" s="34"/>
      <c r="QJ18" s="34"/>
      <c r="QK18" s="34"/>
      <c r="QL18" s="34"/>
      <c r="QM18" s="34"/>
      <c r="QN18" s="34"/>
      <c r="QO18" s="34"/>
      <c r="QP18" s="34"/>
      <c r="QQ18" s="34"/>
      <c r="QR18" s="34"/>
      <c r="QS18" s="34"/>
      <c r="QT18" s="34"/>
      <c r="QU18" s="34"/>
      <c r="QV18" s="34"/>
      <c r="QW18" s="34"/>
      <c r="QX18" s="34"/>
      <c r="QY18" s="34"/>
      <c r="QZ18" s="34"/>
      <c r="RA18" s="34"/>
      <c r="RB18" s="34"/>
      <c r="RC18" s="34"/>
      <c r="RD18" s="34"/>
      <c r="RE18" s="34"/>
      <c r="RF18" s="34"/>
      <c r="RG18" s="34"/>
      <c r="RH18" s="34"/>
      <c r="RI18" s="34"/>
      <c r="RJ18" s="34"/>
      <c r="RK18" s="34"/>
      <c r="RL18" s="34"/>
      <c r="RM18" s="34"/>
      <c r="RN18" s="34"/>
      <c r="RO18" s="34"/>
      <c r="RP18" s="34"/>
      <c r="RQ18" s="34"/>
      <c r="RR18" s="34"/>
      <c r="RS18" s="34"/>
      <c r="RT18" s="34"/>
      <c r="RU18" s="34"/>
      <c r="RV18" s="34"/>
      <c r="RW18" s="34"/>
      <c r="RX18" s="34"/>
      <c r="RY18" s="34"/>
      <c r="RZ18" s="34"/>
      <c r="SA18" s="34"/>
      <c r="SB18" s="34"/>
      <c r="SC18" s="34"/>
      <c r="SD18" s="34"/>
      <c r="SE18" s="34"/>
      <c r="SF18" s="34"/>
      <c r="SG18" s="34"/>
      <c r="SH18" s="34"/>
      <c r="SI18" s="34"/>
      <c r="SJ18" s="34"/>
      <c r="SK18" s="34"/>
      <c r="SL18" s="34"/>
      <c r="SM18" s="34"/>
      <c r="SN18" s="34"/>
      <c r="SO18" s="34"/>
      <c r="SP18" s="34"/>
      <c r="SQ18" s="34"/>
      <c r="SR18" s="34"/>
      <c r="SS18" s="34"/>
      <c r="ST18" s="34"/>
      <c r="SU18" s="34"/>
      <c r="SV18" s="34"/>
      <c r="SW18" s="34"/>
      <c r="SX18" s="34"/>
      <c r="SY18" s="34"/>
      <c r="SZ18" s="34"/>
      <c r="TA18" s="34"/>
      <c r="TB18" s="34"/>
      <c r="TC18" s="34"/>
      <c r="TD18" s="34"/>
      <c r="TE18" s="34"/>
      <c r="TF18" s="34"/>
      <c r="TG18" s="34"/>
      <c r="TH18" s="34"/>
      <c r="TI18" s="34"/>
      <c r="TJ18" s="34"/>
      <c r="TK18" s="34"/>
      <c r="TL18" s="34"/>
      <c r="TM18" s="34"/>
      <c r="TN18" s="34"/>
      <c r="TO18" s="34"/>
      <c r="TP18" s="34"/>
      <c r="TQ18" s="34"/>
      <c r="TR18" s="34"/>
      <c r="TS18" s="34"/>
      <c r="TT18" s="34"/>
      <c r="TU18" s="34"/>
      <c r="TV18" s="34"/>
      <c r="TW18" s="34"/>
      <c r="TX18" s="34"/>
      <c r="TY18" s="34"/>
      <c r="TZ18" s="34"/>
      <c r="UA18" s="34"/>
      <c r="UB18" s="34"/>
      <c r="UC18" s="34"/>
      <c r="UD18" s="34"/>
      <c r="UE18" s="34"/>
      <c r="UF18" s="34"/>
      <c r="UG18" s="34"/>
      <c r="UH18" s="34"/>
      <c r="UI18" s="34"/>
      <c r="UJ18" s="34"/>
      <c r="UK18" s="34"/>
      <c r="UL18" s="34"/>
      <c r="UM18" s="34"/>
      <c r="UN18" s="34"/>
      <c r="UO18" s="34"/>
      <c r="UP18" s="34"/>
      <c r="UQ18" s="34"/>
      <c r="UR18" s="34"/>
      <c r="US18" s="34"/>
      <c r="UT18" s="34"/>
      <c r="UU18" s="34"/>
      <c r="UV18" s="34"/>
      <c r="UW18" s="34"/>
      <c r="UX18" s="34"/>
      <c r="UY18" s="34"/>
      <c r="UZ18" s="34"/>
      <c r="VA18" s="34"/>
      <c r="VB18" s="34"/>
      <c r="VC18" s="34"/>
      <c r="VD18" s="34"/>
      <c r="VE18" s="34"/>
      <c r="VF18" s="34"/>
      <c r="VG18" s="34"/>
      <c r="VH18" s="34"/>
      <c r="VI18" s="34"/>
      <c r="VJ18" s="34"/>
      <c r="VK18" s="34"/>
      <c r="VL18" s="34"/>
      <c r="VM18" s="34"/>
      <c r="VN18" s="34"/>
      <c r="VO18" s="34"/>
      <c r="VP18" s="34"/>
      <c r="VQ18" s="34"/>
      <c r="VR18" s="34"/>
      <c r="VS18" s="34"/>
      <c r="VT18" s="34"/>
      <c r="VU18" s="34"/>
      <c r="VV18" s="34"/>
      <c r="VW18" s="34"/>
      <c r="VX18" s="34"/>
      <c r="VY18" s="34"/>
      <c r="VZ18" s="34"/>
      <c r="WA18" s="34"/>
      <c r="WB18" s="34"/>
      <c r="WC18" s="34"/>
      <c r="WD18" s="34"/>
      <c r="WE18" s="34"/>
      <c r="WF18" s="34"/>
      <c r="WG18" s="34"/>
      <c r="WH18" s="34"/>
      <c r="WI18" s="34"/>
      <c r="WJ18" s="34"/>
      <c r="WK18" s="34"/>
      <c r="WL18" s="34"/>
      <c r="WM18" s="34"/>
      <c r="WN18" s="34"/>
      <c r="WO18" s="34"/>
      <c r="WP18" s="34"/>
      <c r="WQ18" s="34"/>
      <c r="WR18" s="34"/>
      <c r="WS18" s="34"/>
      <c r="WT18" s="34"/>
      <c r="WU18" s="34"/>
      <c r="WV18" s="34"/>
      <c r="WW18" s="34"/>
      <c r="WX18" s="34"/>
      <c r="WY18" s="34"/>
      <c r="WZ18" s="34"/>
      <c r="XA18" s="34"/>
      <c r="XB18" s="34"/>
      <c r="XC18" s="34"/>
      <c r="XD18" s="34"/>
      <c r="XE18" s="34"/>
      <c r="XF18" s="34"/>
      <c r="XG18" s="34"/>
      <c r="XH18" s="34"/>
      <c r="XI18" s="34"/>
      <c r="XJ18" s="34"/>
      <c r="XK18" s="34"/>
      <c r="XL18" s="34"/>
      <c r="XM18" s="34"/>
      <c r="XN18" s="34"/>
      <c r="XO18" s="34"/>
      <c r="XP18" s="34"/>
      <c r="XQ18" s="34"/>
      <c r="XR18" s="34"/>
      <c r="XS18" s="34"/>
      <c r="XT18" s="34"/>
      <c r="XU18" s="34"/>
      <c r="XV18" s="34"/>
      <c r="XW18" s="34"/>
      <c r="XX18" s="34"/>
      <c r="XY18" s="34"/>
      <c r="XZ18" s="34"/>
      <c r="YA18" s="34"/>
      <c r="YB18" s="34"/>
      <c r="YC18" s="34"/>
      <c r="YD18" s="34"/>
      <c r="YE18" s="34"/>
      <c r="YF18" s="34"/>
      <c r="YG18" s="34"/>
      <c r="YH18" s="34"/>
      <c r="YI18" s="34"/>
      <c r="YJ18" s="34"/>
      <c r="YK18" s="34"/>
      <c r="YL18" s="34"/>
      <c r="YM18" s="34"/>
      <c r="YN18" s="34"/>
      <c r="YO18" s="34"/>
      <c r="YP18" s="34"/>
      <c r="YQ18" s="34"/>
      <c r="YR18" s="34"/>
      <c r="YS18" s="34"/>
      <c r="YT18" s="34"/>
      <c r="YU18" s="34"/>
      <c r="YV18" s="34"/>
      <c r="YW18" s="34"/>
      <c r="YX18" s="34"/>
      <c r="YY18" s="34"/>
      <c r="YZ18" s="34"/>
      <c r="ZA18" s="34"/>
      <c r="ZB18" s="34"/>
      <c r="ZC18" s="34"/>
      <c r="ZD18" s="34"/>
      <c r="ZE18" s="34"/>
      <c r="ZF18" s="34"/>
      <c r="ZG18" s="34"/>
      <c r="ZH18" s="34"/>
      <c r="ZI18" s="34"/>
      <c r="ZJ18" s="34"/>
      <c r="ZK18" s="34"/>
      <c r="ZL18" s="34"/>
      <c r="ZM18" s="34"/>
      <c r="ZN18" s="34"/>
      <c r="ZO18" s="34"/>
      <c r="ZP18" s="34"/>
      <c r="ZQ18" s="34"/>
      <c r="ZR18" s="34"/>
      <c r="ZS18" s="34"/>
      <c r="ZT18" s="34"/>
      <c r="ZU18" s="34"/>
      <c r="ZV18" s="34"/>
      <c r="ZW18" s="34"/>
      <c r="ZX18" s="34"/>
      <c r="ZY18" s="34"/>
      <c r="ZZ18" s="34"/>
      <c r="AAA18" s="34"/>
      <c r="AAB18" s="34"/>
      <c r="AAC18" s="34"/>
      <c r="AAD18" s="34"/>
      <c r="AAE18" s="34"/>
      <c r="AAF18" s="34"/>
      <c r="AAG18" s="34"/>
      <c r="AAH18" s="34"/>
      <c r="AAI18" s="34"/>
      <c r="AAJ18" s="34"/>
      <c r="AAK18" s="34"/>
      <c r="AAL18" s="34"/>
      <c r="AAM18" s="34"/>
      <c r="AAN18" s="34"/>
      <c r="AAO18" s="34"/>
      <c r="AAP18" s="34"/>
      <c r="AAQ18" s="34"/>
      <c r="AAR18" s="34"/>
      <c r="AAS18" s="34"/>
      <c r="AAT18" s="34"/>
      <c r="AAU18" s="34"/>
      <c r="AAV18" s="34"/>
      <c r="AAW18" s="34"/>
      <c r="AAX18" s="34"/>
      <c r="AAY18" s="34"/>
      <c r="AAZ18" s="34"/>
      <c r="ABA18" s="34"/>
      <c r="ABB18" s="34"/>
      <c r="ABC18" s="34"/>
      <c r="ABD18" s="34"/>
      <c r="ABE18" s="34"/>
      <c r="ABF18" s="34"/>
      <c r="ABG18" s="34"/>
      <c r="ABH18" s="34"/>
      <c r="ABI18" s="34"/>
      <c r="ABJ18" s="34"/>
      <c r="ABK18" s="34"/>
      <c r="ABL18" s="34"/>
      <c r="ABM18" s="34"/>
      <c r="ABN18" s="34"/>
      <c r="ABO18" s="34"/>
      <c r="ABP18" s="34"/>
      <c r="ABQ18" s="34"/>
      <c r="ABR18" s="34"/>
      <c r="ABS18" s="34"/>
      <c r="ABT18" s="34"/>
      <c r="ABU18" s="34"/>
      <c r="ABV18" s="34"/>
      <c r="ABW18" s="34"/>
      <c r="ABX18" s="34"/>
      <c r="ABY18" s="34"/>
      <c r="ABZ18" s="34"/>
      <c r="ACA18" s="34"/>
      <c r="ACB18" s="34"/>
      <c r="ACC18" s="34"/>
      <c r="ACD18" s="34"/>
      <c r="ACE18" s="34"/>
      <c r="ACF18" s="34"/>
      <c r="ACG18" s="34"/>
      <c r="ACH18" s="34"/>
      <c r="ACI18" s="34"/>
      <c r="ACJ18" s="34"/>
      <c r="ACK18" s="34"/>
      <c r="ACL18" s="34"/>
      <c r="ACM18" s="34"/>
      <c r="ACN18" s="34"/>
      <c r="ACO18" s="34"/>
      <c r="ACP18" s="34"/>
      <c r="ACQ18" s="34"/>
      <c r="ACR18" s="34"/>
      <c r="ACS18" s="34"/>
      <c r="ACT18" s="34"/>
      <c r="ACU18" s="34"/>
      <c r="ACV18" s="34"/>
      <c r="ACW18" s="34"/>
      <c r="ACX18" s="34"/>
      <c r="ACY18" s="34"/>
      <c r="ACZ18" s="34"/>
      <c r="ADA18" s="34"/>
      <c r="ADB18" s="34"/>
      <c r="ADC18" s="34"/>
      <c r="ADD18" s="34"/>
      <c r="ADE18" s="34"/>
      <c r="ADF18" s="34"/>
      <c r="ADG18" s="34"/>
      <c r="ADH18" s="34"/>
      <c r="ADI18" s="34"/>
      <c r="ADJ18" s="34"/>
      <c r="ADK18" s="34"/>
      <c r="ADL18" s="34"/>
      <c r="ADM18" s="34"/>
      <c r="ADN18" s="34"/>
      <c r="ADO18" s="34"/>
      <c r="ADP18" s="34"/>
      <c r="ADQ18" s="34"/>
      <c r="ADR18" s="34"/>
      <c r="ADS18" s="34"/>
      <c r="ADT18" s="34"/>
      <c r="ADU18" s="34"/>
      <c r="ADV18" s="34"/>
      <c r="ADW18" s="34"/>
      <c r="ADX18" s="34"/>
      <c r="ADY18" s="34"/>
      <c r="ADZ18" s="34"/>
      <c r="AEA18" s="34"/>
      <c r="AEB18" s="34"/>
      <c r="AEC18" s="34"/>
      <c r="AED18" s="34"/>
      <c r="AEE18" s="34"/>
      <c r="AEF18" s="34"/>
      <c r="AEG18" s="34"/>
      <c r="AEH18" s="34"/>
      <c r="AEI18" s="34"/>
      <c r="AEJ18" s="34"/>
      <c r="AEK18" s="34"/>
      <c r="AEL18" s="34"/>
      <c r="AEM18" s="34"/>
      <c r="AEN18" s="34"/>
      <c r="AEO18" s="34"/>
      <c r="AEP18" s="34"/>
      <c r="AEQ18" s="34"/>
      <c r="AER18" s="34"/>
      <c r="AES18" s="34"/>
      <c r="AET18" s="34"/>
      <c r="AEU18" s="34"/>
      <c r="AEV18" s="34"/>
      <c r="AEW18" s="34"/>
      <c r="AEX18" s="34"/>
      <c r="AEY18" s="34"/>
      <c r="AEZ18" s="34"/>
      <c r="AFA18" s="34"/>
      <c r="AFB18" s="34"/>
      <c r="AFC18" s="34"/>
      <c r="AFD18" s="34"/>
      <c r="AFE18" s="34"/>
      <c r="AFF18" s="34"/>
      <c r="AFG18" s="34"/>
      <c r="AFH18" s="34"/>
      <c r="AFI18" s="34"/>
      <c r="AFJ18" s="34"/>
      <c r="AFK18" s="34"/>
      <c r="AFL18" s="34"/>
      <c r="AFM18" s="34"/>
      <c r="AFN18" s="34"/>
      <c r="AFO18" s="34"/>
      <c r="AFP18" s="34"/>
      <c r="AFQ18" s="34"/>
      <c r="AFR18" s="34"/>
      <c r="AFS18" s="34"/>
      <c r="AFT18" s="34"/>
      <c r="AFU18" s="34"/>
      <c r="AFV18" s="34"/>
      <c r="AFW18" s="34"/>
      <c r="AFX18" s="34"/>
      <c r="AFY18" s="34"/>
      <c r="AFZ18" s="34"/>
      <c r="AGA18" s="34"/>
      <c r="AGB18" s="34"/>
      <c r="AGC18" s="34"/>
      <c r="AGD18" s="34"/>
      <c r="AGE18" s="34"/>
      <c r="AGF18" s="34"/>
      <c r="AGG18" s="34"/>
      <c r="AGH18" s="34"/>
      <c r="AGI18" s="34"/>
      <c r="AGJ18" s="34"/>
      <c r="AGK18" s="34"/>
      <c r="AGL18" s="34"/>
      <c r="AGM18" s="34"/>
      <c r="AGN18" s="34"/>
      <c r="AGO18" s="34"/>
      <c r="AGP18" s="34"/>
      <c r="AGQ18" s="34"/>
      <c r="AGR18" s="34"/>
      <c r="AGS18" s="34"/>
      <c r="AGT18" s="34"/>
      <c r="AGU18" s="34"/>
      <c r="AGV18" s="34"/>
      <c r="AGW18" s="34"/>
      <c r="AGX18" s="34"/>
      <c r="AGY18" s="34"/>
      <c r="AGZ18" s="34"/>
      <c r="AHA18" s="34"/>
      <c r="AHB18" s="34"/>
      <c r="AHC18" s="34"/>
      <c r="AHD18" s="34"/>
      <c r="AHE18" s="34"/>
      <c r="AHF18" s="34"/>
      <c r="AHG18" s="34"/>
      <c r="AHH18" s="34"/>
      <c r="AHI18" s="34"/>
      <c r="AHJ18" s="34"/>
      <c r="AHK18" s="34"/>
      <c r="AHL18" s="34"/>
      <c r="AHM18" s="34"/>
      <c r="AHN18" s="34"/>
      <c r="AHO18" s="34"/>
      <c r="AHP18" s="34"/>
      <c r="AHQ18" s="34"/>
      <c r="AHR18" s="34"/>
      <c r="AHS18" s="34"/>
      <c r="AHT18" s="34"/>
      <c r="AHU18" s="34"/>
      <c r="AHV18" s="34"/>
      <c r="AHW18" s="34"/>
      <c r="AHX18" s="34"/>
      <c r="AHY18" s="34"/>
      <c r="AHZ18" s="34"/>
      <c r="AIA18" s="34"/>
      <c r="AIB18" s="34"/>
      <c r="AIC18" s="34"/>
      <c r="AID18" s="34"/>
      <c r="AIE18" s="34"/>
      <c r="AIF18" s="34"/>
      <c r="AIG18" s="34"/>
      <c r="AIH18" s="34"/>
      <c r="AII18" s="34"/>
      <c r="AIJ18" s="34"/>
      <c r="AIK18" s="34"/>
      <c r="AIL18" s="34"/>
      <c r="AIM18" s="34"/>
      <c r="AIN18" s="34"/>
      <c r="AIO18" s="34"/>
      <c r="AIP18" s="34"/>
      <c r="AIQ18" s="34"/>
      <c r="AIR18" s="34"/>
      <c r="AIS18" s="34"/>
      <c r="AIT18" s="34"/>
      <c r="AIU18" s="34"/>
      <c r="AIV18" s="34"/>
      <c r="AIW18" s="34"/>
      <c r="AIX18" s="34"/>
      <c r="AIY18" s="34"/>
      <c r="AIZ18" s="34"/>
      <c r="AJA18" s="34"/>
      <c r="AJB18" s="34"/>
      <c r="AJC18" s="34"/>
      <c r="AJD18" s="34"/>
      <c r="AJE18" s="34"/>
      <c r="AJF18" s="34"/>
      <c r="AJG18" s="34"/>
      <c r="AJH18" s="34"/>
      <c r="AJI18" s="34"/>
      <c r="AJJ18" s="34"/>
      <c r="AJK18" s="34"/>
      <c r="AJL18" s="34"/>
      <c r="AJM18" s="34"/>
      <c r="AJN18" s="34"/>
      <c r="AJO18" s="34"/>
      <c r="AJP18" s="34"/>
      <c r="AJQ18" s="34"/>
      <c r="AJR18" s="34"/>
      <c r="AJS18" s="34"/>
      <c r="AJT18" s="34"/>
      <c r="AJU18" s="34"/>
      <c r="AJV18" s="34"/>
      <c r="AJW18" s="34"/>
      <c r="AJX18" s="34"/>
      <c r="AJY18" s="34"/>
      <c r="AJZ18" s="34"/>
      <c r="AKA18" s="34"/>
      <c r="AKB18" s="34"/>
      <c r="AKC18" s="34"/>
      <c r="AKD18" s="34"/>
      <c r="AKE18" s="34"/>
      <c r="AKF18" s="34"/>
      <c r="AKG18" s="34"/>
      <c r="AKH18" s="34"/>
      <c r="AKI18" s="34"/>
      <c r="AKJ18" s="34"/>
      <c r="AKK18" s="34"/>
      <c r="AKL18" s="34"/>
      <c r="AKM18" s="34"/>
      <c r="AKN18" s="34"/>
      <c r="AKO18" s="34"/>
      <c r="AKP18" s="34"/>
      <c r="AKQ18" s="34"/>
      <c r="AKR18" s="34"/>
      <c r="AKS18" s="34"/>
      <c r="AKT18" s="34"/>
      <c r="AKU18" s="34"/>
      <c r="AKV18" s="34"/>
      <c r="AKW18" s="34"/>
      <c r="AKX18" s="34"/>
      <c r="AKY18" s="34"/>
      <c r="AKZ18" s="34"/>
      <c r="ALA18" s="34"/>
      <c r="ALB18" s="34"/>
      <c r="ALC18" s="34"/>
      <c r="ALD18" s="34"/>
      <c r="ALE18" s="34"/>
      <c r="ALF18" s="34"/>
      <c r="ALG18" s="34"/>
      <c r="ALH18" s="34"/>
      <c r="ALI18" s="34"/>
      <c r="ALJ18" s="34"/>
      <c r="ALK18" s="34"/>
      <c r="ALL18" s="34"/>
      <c r="ALM18" s="34"/>
      <c r="ALN18" s="34"/>
      <c r="ALO18" s="34"/>
      <c r="ALP18" s="34"/>
      <c r="ALQ18" s="34"/>
      <c r="ALR18" s="34"/>
      <c r="ALS18" s="34"/>
      <c r="ALT18" s="34"/>
      <c r="ALU18" s="34"/>
      <c r="ALV18" s="34"/>
      <c r="ALW18" s="34"/>
      <c r="ALX18" s="34"/>
      <c r="ALY18" s="34"/>
      <c r="ALZ18" s="34"/>
      <c r="AMA18" s="34"/>
      <c r="AMB18" s="34"/>
      <c r="AMC18" s="34"/>
      <c r="AMD18" s="34"/>
      <c r="AME18" s="34"/>
      <c r="AMF18" s="34"/>
      <c r="AMG18" s="34"/>
      <c r="AMH18" s="34"/>
      <c r="AMI18" s="34"/>
    </row>
    <row r="19" spans="1:1023" s="35" customFormat="1" ht="15">
      <c r="A19" s="43">
        <f t="shared" si="7"/>
        <v>9</v>
      </c>
      <c r="B19" s="131" t="s">
        <v>109</v>
      </c>
      <c r="C19" s="126">
        <v>23</v>
      </c>
      <c r="D19" s="43">
        <v>8</v>
      </c>
      <c r="E19" s="47">
        <f t="shared" si="13"/>
        <v>0.184</v>
      </c>
      <c r="F19" s="45">
        <v>660</v>
      </c>
      <c r="G19" s="45">
        <v>2015</v>
      </c>
      <c r="H19" s="48">
        <f t="shared" si="0"/>
        <v>370.76</v>
      </c>
      <c r="I19" s="48">
        <f t="shared" si="9"/>
        <v>4.6255999999999995</v>
      </c>
      <c r="J19" s="48">
        <f t="shared" si="1"/>
        <v>1714.9874559999998</v>
      </c>
      <c r="K19" s="131"/>
      <c r="L19" s="43"/>
      <c r="M19" s="43"/>
      <c r="N19" s="47">
        <f t="shared" si="2"/>
        <v>0</v>
      </c>
      <c r="O19" s="45"/>
      <c r="P19" s="45">
        <v>2015</v>
      </c>
      <c r="Q19" s="48">
        <f t="shared" si="3"/>
        <v>0</v>
      </c>
      <c r="R19" s="48">
        <f t="shared" si="4"/>
        <v>0</v>
      </c>
      <c r="S19" s="48">
        <f t="shared" si="5"/>
        <v>370.76</v>
      </c>
      <c r="T19" s="48">
        <f t="shared" si="6"/>
        <v>1714.9874559999998</v>
      </c>
      <c r="U19" s="120">
        <f t="shared" si="12"/>
        <v>1</v>
      </c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  <c r="ALO19" s="34"/>
      <c r="ALP19" s="34"/>
      <c r="ALQ19" s="34"/>
      <c r="ALR19" s="34"/>
      <c r="ALS19" s="34"/>
      <c r="ALT19" s="34"/>
      <c r="ALU19" s="34"/>
      <c r="ALV19" s="34"/>
      <c r="ALW19" s="34"/>
      <c r="ALX19" s="34"/>
      <c r="ALY19" s="34"/>
      <c r="ALZ19" s="34"/>
      <c r="AMA19" s="34"/>
      <c r="AMB19" s="34"/>
      <c r="AMC19" s="34"/>
      <c r="AMD19" s="34"/>
      <c r="AME19" s="34"/>
      <c r="AMF19" s="34"/>
      <c r="AMG19" s="34"/>
      <c r="AMH19" s="34"/>
      <c r="AMI19" s="34"/>
    </row>
    <row r="20" spans="1:1023" s="35" customFormat="1" ht="15">
      <c r="A20" s="43">
        <f t="shared" si="7"/>
        <v>10</v>
      </c>
      <c r="B20" s="131" t="s">
        <v>110</v>
      </c>
      <c r="C20" s="126">
        <v>60</v>
      </c>
      <c r="D20" s="43">
        <v>28</v>
      </c>
      <c r="E20" s="47">
        <f t="shared" si="13"/>
        <v>1.68</v>
      </c>
      <c r="F20" s="45">
        <v>430</v>
      </c>
      <c r="G20" s="45">
        <v>2015</v>
      </c>
      <c r="H20" s="48">
        <f t="shared" si="0"/>
        <v>3385.2</v>
      </c>
      <c r="I20" s="48">
        <f t="shared" si="9"/>
        <v>4.6255999999999995</v>
      </c>
      <c r="J20" s="48">
        <f t="shared" si="1"/>
        <v>15658.581119999997</v>
      </c>
      <c r="K20" s="131"/>
      <c r="L20" s="43"/>
      <c r="M20" s="43"/>
      <c r="N20" s="47">
        <f t="shared" si="2"/>
        <v>0</v>
      </c>
      <c r="O20" s="45"/>
      <c r="P20" s="45">
        <v>2015</v>
      </c>
      <c r="Q20" s="48">
        <f t="shared" si="3"/>
        <v>0</v>
      </c>
      <c r="R20" s="48">
        <f t="shared" si="4"/>
        <v>0</v>
      </c>
      <c r="S20" s="48">
        <f t="shared" si="5"/>
        <v>3385.2</v>
      </c>
      <c r="T20" s="48">
        <f t="shared" si="6"/>
        <v>15658.581119999997</v>
      </c>
      <c r="U20" s="120">
        <f t="shared" si="12"/>
        <v>1</v>
      </c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  <c r="KW20" s="34"/>
      <c r="KX20" s="34"/>
      <c r="KY20" s="34"/>
      <c r="KZ20" s="34"/>
      <c r="LA20" s="34"/>
      <c r="LB20" s="34"/>
      <c r="LC20" s="34"/>
      <c r="LD20" s="34"/>
      <c r="LE20" s="34"/>
      <c r="LF20" s="34"/>
      <c r="LG20" s="34"/>
      <c r="LH20" s="34"/>
      <c r="LI20" s="34"/>
      <c r="LJ20" s="34"/>
      <c r="LK20" s="34"/>
      <c r="LL20" s="34"/>
      <c r="LM20" s="34"/>
      <c r="LN20" s="34"/>
      <c r="LO20" s="34"/>
      <c r="LP20" s="34"/>
      <c r="LQ20" s="34"/>
      <c r="LR20" s="34"/>
      <c r="LS20" s="34"/>
      <c r="LT20" s="34"/>
      <c r="LU20" s="34"/>
      <c r="LV20" s="34"/>
      <c r="LW20" s="34"/>
      <c r="LX20" s="34"/>
      <c r="LY20" s="34"/>
      <c r="LZ20" s="34"/>
      <c r="MA20" s="34"/>
      <c r="MB20" s="34"/>
      <c r="MC20" s="34"/>
      <c r="MD20" s="34"/>
      <c r="ME20" s="34"/>
      <c r="MF20" s="34"/>
      <c r="MG20" s="34"/>
      <c r="MH20" s="34"/>
      <c r="MI20" s="34"/>
      <c r="MJ20" s="34"/>
      <c r="MK20" s="34"/>
      <c r="ML20" s="34"/>
      <c r="MM20" s="34"/>
      <c r="MN20" s="34"/>
      <c r="MO20" s="34"/>
      <c r="MP20" s="34"/>
      <c r="MQ20" s="34"/>
      <c r="MR20" s="34"/>
      <c r="MS20" s="34"/>
      <c r="MT20" s="34"/>
      <c r="MU20" s="34"/>
      <c r="MV20" s="34"/>
      <c r="MW20" s="34"/>
      <c r="MX20" s="34"/>
      <c r="MY20" s="34"/>
      <c r="MZ20" s="34"/>
      <c r="NA20" s="34"/>
      <c r="NB20" s="34"/>
      <c r="NC20" s="34"/>
      <c r="ND20" s="34"/>
      <c r="NE20" s="34"/>
      <c r="NF20" s="34"/>
      <c r="NG20" s="34"/>
      <c r="NH20" s="34"/>
      <c r="NI20" s="34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  <c r="OP20" s="34"/>
      <c r="OQ20" s="34"/>
      <c r="OR20" s="34"/>
      <c r="OS20" s="34"/>
      <c r="OT20" s="34"/>
      <c r="OU20" s="34"/>
      <c r="OV20" s="34"/>
      <c r="OW20" s="34"/>
      <c r="OX20" s="34"/>
      <c r="OY20" s="34"/>
      <c r="OZ20" s="34"/>
      <c r="PA20" s="34"/>
      <c r="PB20" s="34"/>
      <c r="PC20" s="34"/>
      <c r="PD20" s="34"/>
      <c r="PE20" s="34"/>
      <c r="PF20" s="34"/>
      <c r="PG20" s="34"/>
      <c r="PH20" s="34"/>
      <c r="PI20" s="34"/>
      <c r="PJ20" s="34"/>
      <c r="PK20" s="34"/>
      <c r="PL20" s="34"/>
      <c r="PM20" s="34"/>
      <c r="PN20" s="34"/>
      <c r="PO20" s="34"/>
      <c r="PP20" s="34"/>
      <c r="PQ20" s="34"/>
      <c r="PR20" s="34"/>
      <c r="PS20" s="34"/>
      <c r="PT20" s="34"/>
      <c r="PU20" s="34"/>
      <c r="PV20" s="34"/>
      <c r="PW20" s="34"/>
      <c r="PX20" s="34"/>
      <c r="PY20" s="34"/>
      <c r="PZ20" s="34"/>
      <c r="QA20" s="34"/>
      <c r="QB20" s="34"/>
      <c r="QC20" s="34"/>
      <c r="QD20" s="34"/>
      <c r="QE20" s="34"/>
      <c r="QF20" s="34"/>
      <c r="QG20" s="34"/>
      <c r="QH20" s="34"/>
      <c r="QI20" s="34"/>
      <c r="QJ20" s="34"/>
      <c r="QK20" s="34"/>
      <c r="QL20" s="34"/>
      <c r="QM20" s="34"/>
      <c r="QN20" s="34"/>
      <c r="QO20" s="34"/>
      <c r="QP20" s="34"/>
      <c r="QQ20" s="34"/>
      <c r="QR20" s="34"/>
      <c r="QS20" s="34"/>
      <c r="QT20" s="34"/>
      <c r="QU20" s="34"/>
      <c r="QV20" s="34"/>
      <c r="QW20" s="34"/>
      <c r="QX20" s="34"/>
      <c r="QY20" s="34"/>
      <c r="QZ20" s="34"/>
      <c r="RA20" s="34"/>
      <c r="RB20" s="34"/>
      <c r="RC20" s="34"/>
      <c r="RD20" s="34"/>
      <c r="RE20" s="34"/>
      <c r="RF20" s="34"/>
      <c r="RG20" s="34"/>
      <c r="RH20" s="34"/>
      <c r="RI20" s="34"/>
      <c r="RJ20" s="34"/>
      <c r="RK20" s="34"/>
      <c r="RL20" s="34"/>
      <c r="RM20" s="34"/>
      <c r="RN20" s="34"/>
      <c r="RO20" s="34"/>
      <c r="RP20" s="34"/>
      <c r="RQ20" s="34"/>
      <c r="RR20" s="34"/>
      <c r="RS20" s="34"/>
      <c r="RT20" s="34"/>
      <c r="RU20" s="34"/>
      <c r="RV20" s="34"/>
      <c r="RW20" s="34"/>
      <c r="RX20" s="34"/>
      <c r="RY20" s="34"/>
      <c r="RZ20" s="34"/>
      <c r="SA20" s="34"/>
      <c r="SB20" s="34"/>
      <c r="SC20" s="34"/>
      <c r="SD20" s="34"/>
      <c r="SE20" s="34"/>
      <c r="SF20" s="34"/>
      <c r="SG20" s="34"/>
      <c r="SH20" s="34"/>
      <c r="SI20" s="34"/>
      <c r="SJ20" s="34"/>
      <c r="SK20" s="34"/>
      <c r="SL20" s="34"/>
      <c r="SM20" s="34"/>
      <c r="SN20" s="34"/>
      <c r="SO20" s="34"/>
      <c r="SP20" s="34"/>
      <c r="SQ20" s="34"/>
      <c r="SR20" s="34"/>
      <c r="SS20" s="34"/>
      <c r="ST20" s="34"/>
      <c r="SU20" s="34"/>
      <c r="SV20" s="34"/>
      <c r="SW20" s="34"/>
      <c r="SX20" s="34"/>
      <c r="SY20" s="34"/>
      <c r="SZ20" s="34"/>
      <c r="TA20" s="34"/>
      <c r="TB20" s="34"/>
      <c r="TC20" s="34"/>
      <c r="TD20" s="34"/>
      <c r="TE20" s="34"/>
      <c r="TF20" s="34"/>
      <c r="TG20" s="34"/>
      <c r="TH20" s="34"/>
      <c r="TI20" s="34"/>
      <c r="TJ20" s="34"/>
      <c r="TK20" s="34"/>
      <c r="TL20" s="34"/>
      <c r="TM20" s="34"/>
      <c r="TN20" s="34"/>
      <c r="TO20" s="34"/>
      <c r="TP20" s="34"/>
      <c r="TQ20" s="34"/>
      <c r="TR20" s="34"/>
      <c r="TS20" s="34"/>
      <c r="TT20" s="34"/>
      <c r="TU20" s="34"/>
      <c r="TV20" s="34"/>
      <c r="TW20" s="34"/>
      <c r="TX20" s="34"/>
      <c r="TY20" s="34"/>
      <c r="TZ20" s="34"/>
      <c r="UA20" s="34"/>
      <c r="UB20" s="34"/>
      <c r="UC20" s="34"/>
      <c r="UD20" s="34"/>
      <c r="UE20" s="34"/>
      <c r="UF20" s="34"/>
      <c r="UG20" s="34"/>
      <c r="UH20" s="34"/>
      <c r="UI20" s="34"/>
      <c r="UJ20" s="34"/>
      <c r="UK20" s="34"/>
      <c r="UL20" s="34"/>
      <c r="UM20" s="34"/>
      <c r="UN20" s="34"/>
      <c r="UO20" s="34"/>
      <c r="UP20" s="34"/>
      <c r="UQ20" s="34"/>
      <c r="UR20" s="34"/>
      <c r="US20" s="34"/>
      <c r="UT20" s="34"/>
      <c r="UU20" s="34"/>
      <c r="UV20" s="34"/>
      <c r="UW20" s="34"/>
      <c r="UX20" s="34"/>
      <c r="UY20" s="34"/>
      <c r="UZ20" s="34"/>
      <c r="VA20" s="34"/>
      <c r="VB20" s="34"/>
      <c r="VC20" s="34"/>
      <c r="VD20" s="34"/>
      <c r="VE20" s="34"/>
      <c r="VF20" s="34"/>
      <c r="VG20" s="34"/>
      <c r="VH20" s="34"/>
      <c r="VI20" s="34"/>
      <c r="VJ20" s="34"/>
      <c r="VK20" s="34"/>
      <c r="VL20" s="34"/>
      <c r="VM20" s="34"/>
      <c r="VN20" s="34"/>
      <c r="VO20" s="34"/>
      <c r="VP20" s="34"/>
      <c r="VQ20" s="34"/>
      <c r="VR20" s="34"/>
      <c r="VS20" s="34"/>
      <c r="VT20" s="34"/>
      <c r="VU20" s="34"/>
      <c r="VV20" s="34"/>
      <c r="VW20" s="34"/>
      <c r="VX20" s="34"/>
      <c r="VY20" s="34"/>
      <c r="VZ20" s="34"/>
      <c r="WA20" s="34"/>
      <c r="WB20" s="34"/>
      <c r="WC20" s="34"/>
      <c r="WD20" s="34"/>
      <c r="WE20" s="34"/>
      <c r="WF20" s="34"/>
      <c r="WG20" s="34"/>
      <c r="WH20" s="34"/>
      <c r="WI20" s="34"/>
      <c r="WJ20" s="34"/>
      <c r="WK20" s="34"/>
      <c r="WL20" s="34"/>
      <c r="WM20" s="34"/>
      <c r="WN20" s="34"/>
      <c r="WO20" s="34"/>
      <c r="WP20" s="34"/>
      <c r="WQ20" s="34"/>
      <c r="WR20" s="34"/>
      <c r="WS20" s="34"/>
      <c r="WT20" s="34"/>
      <c r="WU20" s="34"/>
      <c r="WV20" s="34"/>
      <c r="WW20" s="34"/>
      <c r="WX20" s="34"/>
      <c r="WY20" s="34"/>
      <c r="WZ20" s="34"/>
      <c r="XA20" s="34"/>
      <c r="XB20" s="34"/>
      <c r="XC20" s="34"/>
      <c r="XD20" s="34"/>
      <c r="XE20" s="34"/>
      <c r="XF20" s="34"/>
      <c r="XG20" s="34"/>
      <c r="XH20" s="34"/>
      <c r="XI20" s="34"/>
      <c r="XJ20" s="34"/>
      <c r="XK20" s="34"/>
      <c r="XL20" s="34"/>
      <c r="XM20" s="34"/>
      <c r="XN20" s="34"/>
      <c r="XO20" s="34"/>
      <c r="XP20" s="34"/>
      <c r="XQ20" s="34"/>
      <c r="XR20" s="34"/>
      <c r="XS20" s="34"/>
      <c r="XT20" s="34"/>
      <c r="XU20" s="34"/>
      <c r="XV20" s="34"/>
      <c r="XW20" s="34"/>
      <c r="XX20" s="34"/>
      <c r="XY20" s="34"/>
      <c r="XZ20" s="34"/>
      <c r="YA20" s="34"/>
      <c r="YB20" s="34"/>
      <c r="YC20" s="34"/>
      <c r="YD20" s="34"/>
      <c r="YE20" s="34"/>
      <c r="YF20" s="34"/>
      <c r="YG20" s="34"/>
      <c r="YH20" s="34"/>
      <c r="YI20" s="34"/>
      <c r="YJ20" s="34"/>
      <c r="YK20" s="34"/>
      <c r="YL20" s="34"/>
      <c r="YM20" s="34"/>
      <c r="YN20" s="34"/>
      <c r="YO20" s="34"/>
      <c r="YP20" s="34"/>
      <c r="YQ20" s="34"/>
      <c r="YR20" s="34"/>
      <c r="YS20" s="34"/>
      <c r="YT20" s="34"/>
      <c r="YU20" s="34"/>
      <c r="YV20" s="34"/>
      <c r="YW20" s="34"/>
      <c r="YX20" s="34"/>
      <c r="YY20" s="34"/>
      <c r="YZ20" s="34"/>
      <c r="ZA20" s="34"/>
      <c r="ZB20" s="34"/>
      <c r="ZC20" s="34"/>
      <c r="ZD20" s="34"/>
      <c r="ZE20" s="34"/>
      <c r="ZF20" s="34"/>
      <c r="ZG20" s="34"/>
      <c r="ZH20" s="34"/>
      <c r="ZI20" s="34"/>
      <c r="ZJ20" s="34"/>
      <c r="ZK20" s="34"/>
      <c r="ZL20" s="34"/>
      <c r="ZM20" s="34"/>
      <c r="ZN20" s="34"/>
      <c r="ZO20" s="34"/>
      <c r="ZP20" s="34"/>
      <c r="ZQ20" s="34"/>
      <c r="ZR20" s="34"/>
      <c r="ZS20" s="34"/>
      <c r="ZT20" s="34"/>
      <c r="ZU20" s="34"/>
      <c r="ZV20" s="34"/>
      <c r="ZW20" s="34"/>
      <c r="ZX20" s="34"/>
      <c r="ZY20" s="34"/>
      <c r="ZZ20" s="34"/>
      <c r="AAA20" s="34"/>
      <c r="AAB20" s="34"/>
      <c r="AAC20" s="34"/>
      <c r="AAD20" s="34"/>
      <c r="AAE20" s="34"/>
      <c r="AAF20" s="34"/>
      <c r="AAG20" s="34"/>
      <c r="AAH20" s="34"/>
      <c r="AAI20" s="34"/>
      <c r="AAJ20" s="34"/>
      <c r="AAK20" s="34"/>
      <c r="AAL20" s="34"/>
      <c r="AAM20" s="34"/>
      <c r="AAN20" s="34"/>
      <c r="AAO20" s="34"/>
      <c r="AAP20" s="34"/>
      <c r="AAQ20" s="34"/>
      <c r="AAR20" s="34"/>
      <c r="AAS20" s="34"/>
      <c r="AAT20" s="34"/>
      <c r="AAU20" s="34"/>
      <c r="AAV20" s="34"/>
      <c r="AAW20" s="34"/>
      <c r="AAX20" s="34"/>
      <c r="AAY20" s="34"/>
      <c r="AAZ20" s="34"/>
      <c r="ABA20" s="34"/>
      <c r="ABB20" s="34"/>
      <c r="ABC20" s="34"/>
      <c r="ABD20" s="34"/>
      <c r="ABE20" s="34"/>
      <c r="ABF20" s="34"/>
      <c r="ABG20" s="34"/>
      <c r="ABH20" s="34"/>
      <c r="ABI20" s="34"/>
      <c r="ABJ20" s="34"/>
      <c r="ABK20" s="34"/>
      <c r="ABL20" s="34"/>
      <c r="ABM20" s="34"/>
      <c r="ABN20" s="34"/>
      <c r="ABO20" s="34"/>
      <c r="ABP20" s="34"/>
      <c r="ABQ20" s="34"/>
      <c r="ABR20" s="34"/>
      <c r="ABS20" s="34"/>
      <c r="ABT20" s="34"/>
      <c r="ABU20" s="34"/>
      <c r="ABV20" s="34"/>
      <c r="ABW20" s="34"/>
      <c r="ABX20" s="34"/>
      <c r="ABY20" s="34"/>
      <c r="ABZ20" s="34"/>
      <c r="ACA20" s="34"/>
      <c r="ACB20" s="34"/>
      <c r="ACC20" s="34"/>
      <c r="ACD20" s="34"/>
      <c r="ACE20" s="34"/>
      <c r="ACF20" s="34"/>
      <c r="ACG20" s="34"/>
      <c r="ACH20" s="34"/>
      <c r="ACI20" s="34"/>
      <c r="ACJ20" s="34"/>
      <c r="ACK20" s="34"/>
      <c r="ACL20" s="34"/>
      <c r="ACM20" s="34"/>
      <c r="ACN20" s="34"/>
      <c r="ACO20" s="34"/>
      <c r="ACP20" s="34"/>
      <c r="ACQ20" s="34"/>
      <c r="ACR20" s="34"/>
      <c r="ACS20" s="34"/>
      <c r="ACT20" s="34"/>
      <c r="ACU20" s="34"/>
      <c r="ACV20" s="34"/>
      <c r="ACW20" s="34"/>
      <c r="ACX20" s="34"/>
      <c r="ACY20" s="34"/>
      <c r="ACZ20" s="34"/>
      <c r="ADA20" s="34"/>
      <c r="ADB20" s="34"/>
      <c r="ADC20" s="34"/>
      <c r="ADD20" s="34"/>
      <c r="ADE20" s="34"/>
      <c r="ADF20" s="34"/>
      <c r="ADG20" s="34"/>
      <c r="ADH20" s="34"/>
      <c r="ADI20" s="34"/>
      <c r="ADJ20" s="34"/>
      <c r="ADK20" s="34"/>
      <c r="ADL20" s="34"/>
      <c r="ADM20" s="34"/>
      <c r="ADN20" s="34"/>
      <c r="ADO20" s="34"/>
      <c r="ADP20" s="34"/>
      <c r="ADQ20" s="34"/>
      <c r="ADR20" s="34"/>
      <c r="ADS20" s="34"/>
      <c r="ADT20" s="34"/>
      <c r="ADU20" s="34"/>
      <c r="ADV20" s="34"/>
      <c r="ADW20" s="34"/>
      <c r="ADX20" s="34"/>
      <c r="ADY20" s="34"/>
      <c r="ADZ20" s="34"/>
      <c r="AEA20" s="34"/>
      <c r="AEB20" s="34"/>
      <c r="AEC20" s="34"/>
      <c r="AED20" s="34"/>
      <c r="AEE20" s="34"/>
      <c r="AEF20" s="34"/>
      <c r="AEG20" s="34"/>
      <c r="AEH20" s="34"/>
      <c r="AEI20" s="34"/>
      <c r="AEJ20" s="34"/>
      <c r="AEK20" s="34"/>
      <c r="AEL20" s="34"/>
      <c r="AEM20" s="34"/>
      <c r="AEN20" s="34"/>
      <c r="AEO20" s="34"/>
      <c r="AEP20" s="34"/>
      <c r="AEQ20" s="34"/>
      <c r="AER20" s="34"/>
      <c r="AES20" s="34"/>
      <c r="AET20" s="34"/>
      <c r="AEU20" s="34"/>
      <c r="AEV20" s="34"/>
      <c r="AEW20" s="34"/>
      <c r="AEX20" s="34"/>
      <c r="AEY20" s="34"/>
      <c r="AEZ20" s="34"/>
      <c r="AFA20" s="34"/>
      <c r="AFB20" s="34"/>
      <c r="AFC20" s="34"/>
      <c r="AFD20" s="34"/>
      <c r="AFE20" s="34"/>
      <c r="AFF20" s="34"/>
      <c r="AFG20" s="34"/>
      <c r="AFH20" s="34"/>
      <c r="AFI20" s="34"/>
      <c r="AFJ20" s="34"/>
      <c r="AFK20" s="34"/>
      <c r="AFL20" s="34"/>
      <c r="AFM20" s="34"/>
      <c r="AFN20" s="34"/>
      <c r="AFO20" s="34"/>
      <c r="AFP20" s="34"/>
      <c r="AFQ20" s="34"/>
      <c r="AFR20" s="34"/>
      <c r="AFS20" s="34"/>
      <c r="AFT20" s="34"/>
      <c r="AFU20" s="34"/>
      <c r="AFV20" s="34"/>
      <c r="AFW20" s="34"/>
      <c r="AFX20" s="34"/>
      <c r="AFY20" s="34"/>
      <c r="AFZ20" s="34"/>
      <c r="AGA20" s="34"/>
      <c r="AGB20" s="34"/>
      <c r="AGC20" s="34"/>
      <c r="AGD20" s="34"/>
      <c r="AGE20" s="34"/>
      <c r="AGF20" s="34"/>
      <c r="AGG20" s="34"/>
      <c r="AGH20" s="34"/>
      <c r="AGI20" s="34"/>
      <c r="AGJ20" s="34"/>
      <c r="AGK20" s="34"/>
      <c r="AGL20" s="34"/>
      <c r="AGM20" s="34"/>
      <c r="AGN20" s="34"/>
      <c r="AGO20" s="34"/>
      <c r="AGP20" s="34"/>
      <c r="AGQ20" s="34"/>
      <c r="AGR20" s="34"/>
      <c r="AGS20" s="34"/>
      <c r="AGT20" s="34"/>
      <c r="AGU20" s="34"/>
      <c r="AGV20" s="34"/>
      <c r="AGW20" s="34"/>
      <c r="AGX20" s="34"/>
      <c r="AGY20" s="34"/>
      <c r="AGZ20" s="34"/>
      <c r="AHA20" s="34"/>
      <c r="AHB20" s="34"/>
      <c r="AHC20" s="34"/>
      <c r="AHD20" s="34"/>
      <c r="AHE20" s="34"/>
      <c r="AHF20" s="34"/>
      <c r="AHG20" s="34"/>
      <c r="AHH20" s="34"/>
      <c r="AHI20" s="34"/>
      <c r="AHJ20" s="34"/>
      <c r="AHK20" s="34"/>
      <c r="AHL20" s="34"/>
      <c r="AHM20" s="34"/>
      <c r="AHN20" s="34"/>
      <c r="AHO20" s="34"/>
      <c r="AHP20" s="34"/>
      <c r="AHQ20" s="34"/>
      <c r="AHR20" s="34"/>
      <c r="AHS20" s="34"/>
      <c r="AHT20" s="34"/>
      <c r="AHU20" s="34"/>
      <c r="AHV20" s="34"/>
      <c r="AHW20" s="34"/>
      <c r="AHX20" s="34"/>
      <c r="AHY20" s="34"/>
      <c r="AHZ20" s="34"/>
      <c r="AIA20" s="34"/>
      <c r="AIB20" s="34"/>
      <c r="AIC20" s="34"/>
      <c r="AID20" s="34"/>
      <c r="AIE20" s="34"/>
      <c r="AIF20" s="34"/>
      <c r="AIG20" s="34"/>
      <c r="AIH20" s="34"/>
      <c r="AII20" s="34"/>
      <c r="AIJ20" s="34"/>
      <c r="AIK20" s="34"/>
      <c r="AIL20" s="34"/>
      <c r="AIM20" s="34"/>
      <c r="AIN20" s="34"/>
      <c r="AIO20" s="34"/>
      <c r="AIP20" s="34"/>
      <c r="AIQ20" s="34"/>
      <c r="AIR20" s="34"/>
      <c r="AIS20" s="34"/>
      <c r="AIT20" s="34"/>
      <c r="AIU20" s="34"/>
      <c r="AIV20" s="34"/>
      <c r="AIW20" s="34"/>
      <c r="AIX20" s="34"/>
      <c r="AIY20" s="34"/>
      <c r="AIZ20" s="34"/>
      <c r="AJA20" s="34"/>
      <c r="AJB20" s="34"/>
      <c r="AJC20" s="34"/>
      <c r="AJD20" s="34"/>
      <c r="AJE20" s="34"/>
      <c r="AJF20" s="34"/>
      <c r="AJG20" s="34"/>
      <c r="AJH20" s="34"/>
      <c r="AJI20" s="34"/>
      <c r="AJJ20" s="34"/>
      <c r="AJK20" s="34"/>
      <c r="AJL20" s="34"/>
      <c r="AJM20" s="34"/>
      <c r="AJN20" s="34"/>
      <c r="AJO20" s="34"/>
      <c r="AJP20" s="34"/>
      <c r="AJQ20" s="34"/>
      <c r="AJR20" s="34"/>
      <c r="AJS20" s="34"/>
      <c r="AJT20" s="34"/>
      <c r="AJU20" s="34"/>
      <c r="AJV20" s="34"/>
      <c r="AJW20" s="34"/>
      <c r="AJX20" s="34"/>
      <c r="AJY20" s="34"/>
      <c r="AJZ20" s="34"/>
      <c r="AKA20" s="34"/>
      <c r="AKB20" s="34"/>
      <c r="AKC20" s="34"/>
      <c r="AKD20" s="34"/>
      <c r="AKE20" s="34"/>
      <c r="AKF20" s="34"/>
      <c r="AKG20" s="34"/>
      <c r="AKH20" s="34"/>
      <c r="AKI20" s="34"/>
      <c r="AKJ20" s="34"/>
      <c r="AKK20" s="34"/>
      <c r="AKL20" s="34"/>
      <c r="AKM20" s="34"/>
      <c r="AKN20" s="34"/>
      <c r="AKO20" s="34"/>
      <c r="AKP20" s="34"/>
      <c r="AKQ20" s="34"/>
      <c r="AKR20" s="34"/>
      <c r="AKS20" s="34"/>
      <c r="AKT20" s="34"/>
      <c r="AKU20" s="34"/>
      <c r="AKV20" s="34"/>
      <c r="AKW20" s="34"/>
      <c r="AKX20" s="34"/>
      <c r="AKY20" s="34"/>
      <c r="AKZ20" s="34"/>
      <c r="ALA20" s="34"/>
      <c r="ALB20" s="34"/>
      <c r="ALC20" s="34"/>
      <c r="ALD20" s="34"/>
      <c r="ALE20" s="34"/>
      <c r="ALF20" s="34"/>
      <c r="ALG20" s="34"/>
      <c r="ALH20" s="34"/>
      <c r="ALI20" s="34"/>
      <c r="ALJ20" s="34"/>
      <c r="ALK20" s="34"/>
      <c r="ALL20" s="34"/>
      <c r="ALM20" s="34"/>
      <c r="ALN20" s="34"/>
      <c r="ALO20" s="34"/>
      <c r="ALP20" s="34"/>
      <c r="ALQ20" s="34"/>
      <c r="ALR20" s="34"/>
      <c r="ALS20" s="34"/>
      <c r="ALT20" s="34"/>
      <c r="ALU20" s="34"/>
      <c r="ALV20" s="34"/>
      <c r="ALW20" s="34"/>
      <c r="ALX20" s="34"/>
      <c r="ALY20" s="34"/>
      <c r="ALZ20" s="34"/>
      <c r="AMA20" s="34"/>
      <c r="AMB20" s="34"/>
      <c r="AMC20" s="34"/>
      <c r="AMD20" s="34"/>
      <c r="AME20" s="34"/>
      <c r="AMF20" s="34"/>
      <c r="AMG20" s="34"/>
      <c r="AMH20" s="34"/>
      <c r="AMI20" s="34"/>
    </row>
    <row r="21" spans="1:1023" s="35" customFormat="1" ht="15">
      <c r="A21" s="43">
        <f t="shared" si="7"/>
        <v>11</v>
      </c>
      <c r="B21" s="131" t="s">
        <v>111</v>
      </c>
      <c r="C21" s="93">
        <v>40</v>
      </c>
      <c r="D21" s="43">
        <v>3</v>
      </c>
      <c r="E21" s="47">
        <f t="shared" si="13"/>
        <v>0.12</v>
      </c>
      <c r="F21" s="45">
        <v>290</v>
      </c>
      <c r="G21" s="45">
        <v>2015</v>
      </c>
      <c r="H21" s="48">
        <f t="shared" si="0"/>
        <v>241.79999999999998</v>
      </c>
      <c r="I21" s="48">
        <f t="shared" si="9"/>
        <v>4.6255999999999995</v>
      </c>
      <c r="J21" s="48">
        <f t="shared" si="1"/>
        <v>1118.4700799999998</v>
      </c>
      <c r="K21" s="131"/>
      <c r="L21" s="93"/>
      <c r="M21" s="43"/>
      <c r="N21" s="47">
        <f t="shared" si="2"/>
        <v>0</v>
      </c>
      <c r="O21" s="45"/>
      <c r="P21" s="45">
        <v>2015</v>
      </c>
      <c r="Q21" s="48">
        <f t="shared" si="3"/>
        <v>0</v>
      </c>
      <c r="R21" s="48">
        <f t="shared" si="4"/>
        <v>0</v>
      </c>
      <c r="S21" s="48">
        <f t="shared" si="5"/>
        <v>241.79999999999998</v>
      </c>
      <c r="T21" s="48">
        <f t="shared" si="6"/>
        <v>1118.4700799999998</v>
      </c>
      <c r="U21" s="120">
        <f t="shared" si="12"/>
        <v>1</v>
      </c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  <c r="ALO21" s="34"/>
      <c r="ALP21" s="34"/>
      <c r="ALQ21" s="34"/>
      <c r="ALR21" s="34"/>
      <c r="ALS21" s="34"/>
      <c r="ALT21" s="34"/>
      <c r="ALU21" s="34"/>
      <c r="ALV21" s="34"/>
      <c r="ALW21" s="34"/>
      <c r="ALX21" s="34"/>
      <c r="ALY21" s="34"/>
      <c r="ALZ21" s="34"/>
      <c r="AMA21" s="34"/>
      <c r="AMB21" s="34"/>
      <c r="AMC21" s="34"/>
      <c r="AMD21" s="34"/>
      <c r="AME21" s="34"/>
      <c r="AMF21" s="34"/>
      <c r="AMG21" s="34"/>
      <c r="AMH21" s="34"/>
      <c r="AMI21" s="34"/>
    </row>
    <row r="22" spans="1:1023" s="35" customFormat="1" ht="15" customHeight="1">
      <c r="A22" s="154" t="s">
        <v>42</v>
      </c>
      <c r="B22" s="154"/>
      <c r="C22" s="130"/>
      <c r="D22" s="81">
        <f>SUM(D11:D21)</f>
        <v>224</v>
      </c>
      <c r="E22" s="82">
        <f t="shared" ref="E22:T22" si="14">SUM(E11:E21)</f>
        <v>21.635800000000003</v>
      </c>
      <c r="F22" s="83"/>
      <c r="G22" s="83"/>
      <c r="H22" s="84">
        <f t="shared" si="14"/>
        <v>43596.137000000002</v>
      </c>
      <c r="I22" s="84">
        <f t="shared" si="14"/>
        <v>50.881599999999992</v>
      </c>
      <c r="J22" s="82">
        <f t="shared" si="14"/>
        <v>201658.29130719998</v>
      </c>
      <c r="K22" s="85"/>
      <c r="L22" s="81"/>
      <c r="M22" s="81">
        <f t="shared" si="14"/>
        <v>0</v>
      </c>
      <c r="N22" s="82">
        <f t="shared" si="14"/>
        <v>0</v>
      </c>
      <c r="O22" s="83"/>
      <c r="P22" s="83"/>
      <c r="Q22" s="84">
        <f t="shared" si="14"/>
        <v>0</v>
      </c>
      <c r="R22" s="84">
        <f t="shared" si="14"/>
        <v>0</v>
      </c>
      <c r="S22" s="84">
        <f t="shared" si="14"/>
        <v>43596.137000000002</v>
      </c>
      <c r="T22" s="84">
        <f t="shared" si="14"/>
        <v>201658.29130719998</v>
      </c>
      <c r="U22" s="8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  <c r="KW22" s="34"/>
      <c r="KX22" s="34"/>
      <c r="KY22" s="34"/>
      <c r="KZ22" s="34"/>
      <c r="LA22" s="34"/>
      <c r="LB22" s="34"/>
      <c r="LC22" s="34"/>
      <c r="LD22" s="34"/>
      <c r="LE22" s="34"/>
      <c r="LF22" s="34"/>
      <c r="LG22" s="34"/>
      <c r="LH22" s="34"/>
      <c r="LI22" s="34"/>
      <c r="LJ22" s="34"/>
      <c r="LK22" s="34"/>
      <c r="LL22" s="34"/>
      <c r="LM22" s="34"/>
      <c r="LN22" s="34"/>
      <c r="LO22" s="34"/>
      <c r="LP22" s="34"/>
      <c r="LQ22" s="34"/>
      <c r="LR22" s="34"/>
      <c r="LS22" s="34"/>
      <c r="LT22" s="34"/>
      <c r="LU22" s="34"/>
      <c r="LV22" s="34"/>
      <c r="LW22" s="34"/>
      <c r="LX22" s="34"/>
      <c r="LY22" s="34"/>
      <c r="LZ22" s="34"/>
      <c r="MA22" s="34"/>
      <c r="MB22" s="34"/>
      <c r="MC22" s="34"/>
      <c r="MD22" s="34"/>
      <c r="ME22" s="34"/>
      <c r="MF22" s="34"/>
      <c r="MG22" s="34"/>
      <c r="MH22" s="34"/>
      <c r="MI22" s="34"/>
      <c r="MJ22" s="34"/>
      <c r="MK22" s="34"/>
      <c r="ML22" s="34"/>
      <c r="MM22" s="34"/>
      <c r="MN22" s="34"/>
      <c r="MO22" s="34"/>
      <c r="MP22" s="34"/>
      <c r="MQ22" s="34"/>
      <c r="MR22" s="34"/>
      <c r="MS22" s="34"/>
      <c r="MT22" s="34"/>
      <c r="MU22" s="34"/>
      <c r="MV22" s="34"/>
      <c r="MW22" s="34"/>
      <c r="MX22" s="34"/>
      <c r="MY22" s="34"/>
      <c r="MZ22" s="34"/>
      <c r="NA22" s="34"/>
      <c r="NB22" s="34"/>
      <c r="NC22" s="34"/>
      <c r="ND22" s="34"/>
      <c r="NE22" s="34"/>
      <c r="NF22" s="34"/>
      <c r="NG22" s="34"/>
      <c r="NH22" s="34"/>
      <c r="NI22" s="34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  <c r="OP22" s="34"/>
      <c r="OQ22" s="34"/>
      <c r="OR22" s="34"/>
      <c r="OS22" s="34"/>
      <c r="OT22" s="34"/>
      <c r="OU22" s="34"/>
      <c r="OV22" s="34"/>
      <c r="OW22" s="34"/>
      <c r="OX22" s="34"/>
      <c r="OY22" s="34"/>
      <c r="OZ22" s="34"/>
      <c r="PA22" s="34"/>
      <c r="PB22" s="34"/>
      <c r="PC22" s="34"/>
      <c r="PD22" s="34"/>
      <c r="PE22" s="34"/>
      <c r="PF22" s="34"/>
      <c r="PG22" s="34"/>
      <c r="PH22" s="34"/>
      <c r="PI22" s="34"/>
      <c r="PJ22" s="34"/>
      <c r="PK22" s="34"/>
      <c r="PL22" s="34"/>
      <c r="PM22" s="34"/>
      <c r="PN22" s="34"/>
      <c r="PO22" s="34"/>
      <c r="PP22" s="34"/>
      <c r="PQ22" s="34"/>
      <c r="PR22" s="34"/>
      <c r="PS22" s="34"/>
      <c r="PT22" s="34"/>
      <c r="PU22" s="34"/>
      <c r="PV22" s="34"/>
      <c r="PW22" s="34"/>
      <c r="PX22" s="34"/>
      <c r="PY22" s="34"/>
      <c r="PZ22" s="34"/>
      <c r="QA22" s="34"/>
      <c r="QB22" s="34"/>
      <c r="QC22" s="34"/>
      <c r="QD22" s="34"/>
      <c r="QE22" s="34"/>
      <c r="QF22" s="34"/>
      <c r="QG22" s="34"/>
      <c r="QH22" s="34"/>
      <c r="QI22" s="34"/>
      <c r="QJ22" s="34"/>
      <c r="QK22" s="34"/>
      <c r="QL22" s="34"/>
      <c r="QM22" s="34"/>
      <c r="QN22" s="34"/>
      <c r="QO22" s="34"/>
      <c r="QP22" s="34"/>
      <c r="QQ22" s="34"/>
      <c r="QR22" s="34"/>
      <c r="QS22" s="34"/>
      <c r="QT22" s="34"/>
      <c r="QU22" s="34"/>
      <c r="QV22" s="34"/>
      <c r="QW22" s="34"/>
      <c r="QX22" s="34"/>
      <c r="QY22" s="34"/>
      <c r="QZ22" s="34"/>
      <c r="RA22" s="34"/>
      <c r="RB22" s="34"/>
      <c r="RC22" s="34"/>
      <c r="RD22" s="34"/>
      <c r="RE22" s="34"/>
      <c r="RF22" s="34"/>
      <c r="RG22" s="34"/>
      <c r="RH22" s="34"/>
      <c r="RI22" s="34"/>
      <c r="RJ22" s="34"/>
      <c r="RK22" s="34"/>
      <c r="RL22" s="34"/>
      <c r="RM22" s="34"/>
      <c r="RN22" s="34"/>
      <c r="RO22" s="34"/>
      <c r="RP22" s="34"/>
      <c r="RQ22" s="34"/>
      <c r="RR22" s="34"/>
      <c r="RS22" s="34"/>
      <c r="RT22" s="34"/>
      <c r="RU22" s="34"/>
      <c r="RV22" s="34"/>
      <c r="RW22" s="34"/>
      <c r="RX22" s="34"/>
      <c r="RY22" s="34"/>
      <c r="RZ22" s="34"/>
      <c r="SA22" s="34"/>
      <c r="SB22" s="34"/>
      <c r="SC22" s="34"/>
      <c r="SD22" s="34"/>
      <c r="SE22" s="34"/>
      <c r="SF22" s="34"/>
      <c r="SG22" s="34"/>
      <c r="SH22" s="34"/>
      <c r="SI22" s="34"/>
      <c r="SJ22" s="34"/>
      <c r="SK22" s="34"/>
      <c r="SL22" s="34"/>
      <c r="SM22" s="34"/>
      <c r="SN22" s="34"/>
      <c r="SO22" s="34"/>
      <c r="SP22" s="34"/>
      <c r="SQ22" s="34"/>
      <c r="SR22" s="34"/>
      <c r="SS22" s="34"/>
      <c r="ST22" s="34"/>
      <c r="SU22" s="34"/>
      <c r="SV22" s="34"/>
      <c r="SW22" s="34"/>
      <c r="SX22" s="34"/>
      <c r="SY22" s="34"/>
      <c r="SZ22" s="34"/>
      <c r="TA22" s="34"/>
      <c r="TB22" s="34"/>
      <c r="TC22" s="34"/>
      <c r="TD22" s="34"/>
      <c r="TE22" s="34"/>
      <c r="TF22" s="34"/>
      <c r="TG22" s="34"/>
      <c r="TH22" s="34"/>
      <c r="TI22" s="34"/>
      <c r="TJ22" s="34"/>
      <c r="TK22" s="34"/>
      <c r="TL22" s="34"/>
      <c r="TM22" s="34"/>
      <c r="TN22" s="34"/>
      <c r="TO22" s="34"/>
      <c r="TP22" s="34"/>
      <c r="TQ22" s="34"/>
      <c r="TR22" s="34"/>
      <c r="TS22" s="34"/>
      <c r="TT22" s="34"/>
      <c r="TU22" s="34"/>
      <c r="TV22" s="34"/>
      <c r="TW22" s="34"/>
      <c r="TX22" s="34"/>
      <c r="TY22" s="34"/>
      <c r="TZ22" s="34"/>
      <c r="UA22" s="34"/>
      <c r="UB22" s="34"/>
      <c r="UC22" s="34"/>
      <c r="UD22" s="34"/>
      <c r="UE22" s="34"/>
      <c r="UF22" s="34"/>
      <c r="UG22" s="34"/>
      <c r="UH22" s="34"/>
      <c r="UI22" s="34"/>
      <c r="UJ22" s="34"/>
      <c r="UK22" s="34"/>
      <c r="UL22" s="34"/>
      <c r="UM22" s="34"/>
      <c r="UN22" s="34"/>
      <c r="UO22" s="34"/>
      <c r="UP22" s="34"/>
      <c r="UQ22" s="34"/>
      <c r="UR22" s="34"/>
      <c r="US22" s="34"/>
      <c r="UT22" s="34"/>
      <c r="UU22" s="34"/>
      <c r="UV22" s="34"/>
      <c r="UW22" s="34"/>
      <c r="UX22" s="34"/>
      <c r="UY22" s="34"/>
      <c r="UZ22" s="34"/>
      <c r="VA22" s="34"/>
      <c r="VB22" s="34"/>
      <c r="VC22" s="34"/>
      <c r="VD22" s="34"/>
      <c r="VE22" s="34"/>
      <c r="VF22" s="34"/>
      <c r="VG22" s="34"/>
      <c r="VH22" s="34"/>
      <c r="VI22" s="34"/>
      <c r="VJ22" s="34"/>
      <c r="VK22" s="34"/>
      <c r="VL22" s="34"/>
      <c r="VM22" s="34"/>
      <c r="VN22" s="34"/>
      <c r="VO22" s="34"/>
      <c r="VP22" s="34"/>
      <c r="VQ22" s="34"/>
      <c r="VR22" s="34"/>
      <c r="VS22" s="34"/>
      <c r="VT22" s="34"/>
      <c r="VU22" s="34"/>
      <c r="VV22" s="34"/>
      <c r="VW22" s="34"/>
      <c r="VX22" s="34"/>
      <c r="VY22" s="34"/>
      <c r="VZ22" s="34"/>
      <c r="WA22" s="34"/>
      <c r="WB22" s="34"/>
      <c r="WC22" s="34"/>
      <c r="WD22" s="34"/>
      <c r="WE22" s="34"/>
      <c r="WF22" s="34"/>
      <c r="WG22" s="34"/>
      <c r="WH22" s="34"/>
      <c r="WI22" s="34"/>
      <c r="WJ22" s="34"/>
      <c r="WK22" s="34"/>
      <c r="WL22" s="34"/>
      <c r="WM22" s="34"/>
      <c r="WN22" s="34"/>
      <c r="WO22" s="34"/>
      <c r="WP22" s="34"/>
      <c r="WQ22" s="34"/>
      <c r="WR22" s="34"/>
      <c r="WS22" s="34"/>
      <c r="WT22" s="34"/>
      <c r="WU22" s="34"/>
      <c r="WV22" s="34"/>
      <c r="WW22" s="34"/>
      <c r="WX22" s="34"/>
      <c r="WY22" s="34"/>
      <c r="WZ22" s="34"/>
      <c r="XA22" s="34"/>
      <c r="XB22" s="34"/>
      <c r="XC22" s="34"/>
      <c r="XD22" s="34"/>
      <c r="XE22" s="34"/>
      <c r="XF22" s="34"/>
      <c r="XG22" s="34"/>
      <c r="XH22" s="34"/>
      <c r="XI22" s="34"/>
      <c r="XJ22" s="34"/>
      <c r="XK22" s="34"/>
      <c r="XL22" s="34"/>
      <c r="XM22" s="34"/>
      <c r="XN22" s="34"/>
      <c r="XO22" s="34"/>
      <c r="XP22" s="34"/>
      <c r="XQ22" s="34"/>
      <c r="XR22" s="34"/>
      <c r="XS22" s="34"/>
      <c r="XT22" s="34"/>
      <c r="XU22" s="34"/>
      <c r="XV22" s="34"/>
      <c r="XW22" s="34"/>
      <c r="XX22" s="34"/>
      <c r="XY22" s="34"/>
      <c r="XZ22" s="34"/>
      <c r="YA22" s="34"/>
      <c r="YB22" s="34"/>
      <c r="YC22" s="34"/>
      <c r="YD22" s="34"/>
      <c r="YE22" s="34"/>
      <c r="YF22" s="34"/>
      <c r="YG22" s="34"/>
      <c r="YH22" s="34"/>
      <c r="YI22" s="34"/>
      <c r="YJ22" s="34"/>
      <c r="YK22" s="34"/>
      <c r="YL22" s="34"/>
      <c r="YM22" s="34"/>
      <c r="YN22" s="34"/>
      <c r="YO22" s="34"/>
      <c r="YP22" s="34"/>
      <c r="YQ22" s="34"/>
      <c r="YR22" s="34"/>
      <c r="YS22" s="34"/>
      <c r="YT22" s="34"/>
      <c r="YU22" s="34"/>
      <c r="YV22" s="34"/>
      <c r="YW22" s="34"/>
      <c r="YX22" s="34"/>
      <c r="YY22" s="34"/>
      <c r="YZ22" s="34"/>
      <c r="ZA22" s="34"/>
      <c r="ZB22" s="34"/>
      <c r="ZC22" s="34"/>
      <c r="ZD22" s="34"/>
      <c r="ZE22" s="34"/>
      <c r="ZF22" s="34"/>
      <c r="ZG22" s="34"/>
      <c r="ZH22" s="34"/>
      <c r="ZI22" s="34"/>
      <c r="ZJ22" s="34"/>
      <c r="ZK22" s="34"/>
      <c r="ZL22" s="34"/>
      <c r="ZM22" s="34"/>
      <c r="ZN22" s="34"/>
      <c r="ZO22" s="34"/>
      <c r="ZP22" s="34"/>
      <c r="ZQ22" s="34"/>
      <c r="ZR22" s="34"/>
      <c r="ZS22" s="34"/>
      <c r="ZT22" s="34"/>
      <c r="ZU22" s="34"/>
      <c r="ZV22" s="34"/>
      <c r="ZW22" s="34"/>
      <c r="ZX22" s="34"/>
      <c r="ZY22" s="34"/>
      <c r="ZZ22" s="34"/>
      <c r="AAA22" s="34"/>
      <c r="AAB22" s="34"/>
      <c r="AAC22" s="34"/>
      <c r="AAD22" s="34"/>
      <c r="AAE22" s="34"/>
      <c r="AAF22" s="34"/>
      <c r="AAG22" s="34"/>
      <c r="AAH22" s="34"/>
      <c r="AAI22" s="34"/>
      <c r="AAJ22" s="34"/>
      <c r="AAK22" s="34"/>
      <c r="AAL22" s="34"/>
      <c r="AAM22" s="34"/>
      <c r="AAN22" s="34"/>
      <c r="AAO22" s="34"/>
      <c r="AAP22" s="34"/>
      <c r="AAQ22" s="34"/>
      <c r="AAR22" s="34"/>
      <c r="AAS22" s="34"/>
      <c r="AAT22" s="34"/>
      <c r="AAU22" s="34"/>
      <c r="AAV22" s="34"/>
      <c r="AAW22" s="34"/>
      <c r="AAX22" s="34"/>
      <c r="AAY22" s="34"/>
      <c r="AAZ22" s="34"/>
      <c r="ABA22" s="34"/>
      <c r="ABB22" s="34"/>
      <c r="ABC22" s="34"/>
      <c r="ABD22" s="34"/>
      <c r="ABE22" s="34"/>
      <c r="ABF22" s="34"/>
      <c r="ABG22" s="34"/>
      <c r="ABH22" s="34"/>
      <c r="ABI22" s="34"/>
      <c r="ABJ22" s="34"/>
      <c r="ABK22" s="34"/>
      <c r="ABL22" s="34"/>
      <c r="ABM22" s="34"/>
      <c r="ABN22" s="34"/>
      <c r="ABO22" s="34"/>
      <c r="ABP22" s="34"/>
      <c r="ABQ22" s="34"/>
      <c r="ABR22" s="34"/>
      <c r="ABS22" s="34"/>
      <c r="ABT22" s="34"/>
      <c r="ABU22" s="34"/>
      <c r="ABV22" s="34"/>
      <c r="ABW22" s="34"/>
      <c r="ABX22" s="34"/>
      <c r="ABY22" s="34"/>
      <c r="ABZ22" s="34"/>
      <c r="ACA22" s="34"/>
      <c r="ACB22" s="34"/>
      <c r="ACC22" s="34"/>
      <c r="ACD22" s="34"/>
      <c r="ACE22" s="34"/>
      <c r="ACF22" s="34"/>
      <c r="ACG22" s="34"/>
      <c r="ACH22" s="34"/>
      <c r="ACI22" s="34"/>
      <c r="ACJ22" s="34"/>
      <c r="ACK22" s="34"/>
      <c r="ACL22" s="34"/>
      <c r="ACM22" s="34"/>
      <c r="ACN22" s="34"/>
      <c r="ACO22" s="34"/>
      <c r="ACP22" s="34"/>
      <c r="ACQ22" s="34"/>
      <c r="ACR22" s="34"/>
      <c r="ACS22" s="34"/>
      <c r="ACT22" s="34"/>
      <c r="ACU22" s="34"/>
      <c r="ACV22" s="34"/>
      <c r="ACW22" s="34"/>
      <c r="ACX22" s="34"/>
      <c r="ACY22" s="34"/>
      <c r="ACZ22" s="34"/>
      <c r="ADA22" s="34"/>
      <c r="ADB22" s="34"/>
      <c r="ADC22" s="34"/>
      <c r="ADD22" s="34"/>
      <c r="ADE22" s="34"/>
      <c r="ADF22" s="34"/>
      <c r="ADG22" s="34"/>
      <c r="ADH22" s="34"/>
      <c r="ADI22" s="34"/>
      <c r="ADJ22" s="34"/>
      <c r="ADK22" s="34"/>
      <c r="ADL22" s="34"/>
      <c r="ADM22" s="34"/>
      <c r="ADN22" s="34"/>
      <c r="ADO22" s="34"/>
      <c r="ADP22" s="34"/>
      <c r="ADQ22" s="34"/>
      <c r="ADR22" s="34"/>
      <c r="ADS22" s="34"/>
      <c r="ADT22" s="34"/>
      <c r="ADU22" s="34"/>
      <c r="ADV22" s="34"/>
      <c r="ADW22" s="34"/>
      <c r="ADX22" s="34"/>
      <c r="ADY22" s="34"/>
      <c r="ADZ22" s="34"/>
      <c r="AEA22" s="34"/>
      <c r="AEB22" s="34"/>
      <c r="AEC22" s="34"/>
      <c r="AED22" s="34"/>
      <c r="AEE22" s="34"/>
      <c r="AEF22" s="34"/>
      <c r="AEG22" s="34"/>
      <c r="AEH22" s="34"/>
      <c r="AEI22" s="34"/>
      <c r="AEJ22" s="34"/>
      <c r="AEK22" s="34"/>
      <c r="AEL22" s="34"/>
      <c r="AEM22" s="34"/>
      <c r="AEN22" s="34"/>
      <c r="AEO22" s="34"/>
      <c r="AEP22" s="34"/>
      <c r="AEQ22" s="34"/>
      <c r="AER22" s="34"/>
      <c r="AES22" s="34"/>
      <c r="AET22" s="34"/>
      <c r="AEU22" s="34"/>
      <c r="AEV22" s="34"/>
      <c r="AEW22" s="34"/>
      <c r="AEX22" s="34"/>
      <c r="AEY22" s="34"/>
      <c r="AEZ22" s="34"/>
      <c r="AFA22" s="34"/>
      <c r="AFB22" s="34"/>
      <c r="AFC22" s="34"/>
      <c r="AFD22" s="34"/>
      <c r="AFE22" s="34"/>
      <c r="AFF22" s="34"/>
      <c r="AFG22" s="34"/>
      <c r="AFH22" s="34"/>
      <c r="AFI22" s="34"/>
      <c r="AFJ22" s="34"/>
      <c r="AFK22" s="34"/>
      <c r="AFL22" s="34"/>
      <c r="AFM22" s="34"/>
      <c r="AFN22" s="34"/>
      <c r="AFO22" s="34"/>
      <c r="AFP22" s="34"/>
      <c r="AFQ22" s="34"/>
      <c r="AFR22" s="34"/>
      <c r="AFS22" s="34"/>
      <c r="AFT22" s="34"/>
      <c r="AFU22" s="34"/>
      <c r="AFV22" s="34"/>
      <c r="AFW22" s="34"/>
      <c r="AFX22" s="34"/>
      <c r="AFY22" s="34"/>
      <c r="AFZ22" s="34"/>
      <c r="AGA22" s="34"/>
      <c r="AGB22" s="34"/>
      <c r="AGC22" s="34"/>
      <c r="AGD22" s="34"/>
      <c r="AGE22" s="34"/>
      <c r="AGF22" s="34"/>
      <c r="AGG22" s="34"/>
      <c r="AGH22" s="34"/>
      <c r="AGI22" s="34"/>
      <c r="AGJ22" s="34"/>
      <c r="AGK22" s="34"/>
      <c r="AGL22" s="34"/>
      <c r="AGM22" s="34"/>
      <c r="AGN22" s="34"/>
      <c r="AGO22" s="34"/>
      <c r="AGP22" s="34"/>
      <c r="AGQ22" s="34"/>
      <c r="AGR22" s="34"/>
      <c r="AGS22" s="34"/>
      <c r="AGT22" s="34"/>
      <c r="AGU22" s="34"/>
      <c r="AGV22" s="34"/>
      <c r="AGW22" s="34"/>
      <c r="AGX22" s="34"/>
      <c r="AGY22" s="34"/>
      <c r="AGZ22" s="34"/>
      <c r="AHA22" s="34"/>
      <c r="AHB22" s="34"/>
      <c r="AHC22" s="34"/>
      <c r="AHD22" s="34"/>
      <c r="AHE22" s="34"/>
      <c r="AHF22" s="34"/>
      <c r="AHG22" s="34"/>
      <c r="AHH22" s="34"/>
      <c r="AHI22" s="34"/>
      <c r="AHJ22" s="34"/>
      <c r="AHK22" s="34"/>
      <c r="AHL22" s="34"/>
      <c r="AHM22" s="34"/>
      <c r="AHN22" s="34"/>
      <c r="AHO22" s="34"/>
      <c r="AHP22" s="34"/>
      <c r="AHQ22" s="34"/>
      <c r="AHR22" s="34"/>
      <c r="AHS22" s="34"/>
      <c r="AHT22" s="34"/>
      <c r="AHU22" s="34"/>
      <c r="AHV22" s="34"/>
      <c r="AHW22" s="34"/>
      <c r="AHX22" s="34"/>
      <c r="AHY22" s="34"/>
      <c r="AHZ22" s="34"/>
      <c r="AIA22" s="34"/>
      <c r="AIB22" s="34"/>
      <c r="AIC22" s="34"/>
      <c r="AID22" s="34"/>
      <c r="AIE22" s="34"/>
      <c r="AIF22" s="34"/>
      <c r="AIG22" s="34"/>
      <c r="AIH22" s="34"/>
      <c r="AII22" s="34"/>
      <c r="AIJ22" s="34"/>
      <c r="AIK22" s="34"/>
      <c r="AIL22" s="34"/>
      <c r="AIM22" s="34"/>
      <c r="AIN22" s="34"/>
      <c r="AIO22" s="34"/>
      <c r="AIP22" s="34"/>
      <c r="AIQ22" s="34"/>
      <c r="AIR22" s="34"/>
      <c r="AIS22" s="34"/>
      <c r="AIT22" s="34"/>
      <c r="AIU22" s="34"/>
      <c r="AIV22" s="34"/>
      <c r="AIW22" s="34"/>
      <c r="AIX22" s="34"/>
      <c r="AIY22" s="34"/>
      <c r="AIZ22" s="34"/>
      <c r="AJA22" s="34"/>
      <c r="AJB22" s="34"/>
      <c r="AJC22" s="34"/>
      <c r="AJD22" s="34"/>
      <c r="AJE22" s="34"/>
      <c r="AJF22" s="34"/>
      <c r="AJG22" s="34"/>
      <c r="AJH22" s="34"/>
      <c r="AJI22" s="34"/>
      <c r="AJJ22" s="34"/>
      <c r="AJK22" s="34"/>
      <c r="AJL22" s="34"/>
      <c r="AJM22" s="34"/>
      <c r="AJN22" s="34"/>
      <c r="AJO22" s="34"/>
      <c r="AJP22" s="34"/>
      <c r="AJQ22" s="34"/>
      <c r="AJR22" s="34"/>
      <c r="AJS22" s="34"/>
      <c r="AJT22" s="34"/>
      <c r="AJU22" s="34"/>
      <c r="AJV22" s="34"/>
      <c r="AJW22" s="34"/>
      <c r="AJX22" s="34"/>
      <c r="AJY22" s="34"/>
      <c r="AJZ22" s="34"/>
      <c r="AKA22" s="34"/>
      <c r="AKB22" s="34"/>
      <c r="AKC22" s="34"/>
      <c r="AKD22" s="34"/>
      <c r="AKE22" s="34"/>
      <c r="AKF22" s="34"/>
      <c r="AKG22" s="34"/>
      <c r="AKH22" s="34"/>
      <c r="AKI22" s="34"/>
      <c r="AKJ22" s="34"/>
      <c r="AKK22" s="34"/>
      <c r="AKL22" s="34"/>
      <c r="AKM22" s="34"/>
      <c r="AKN22" s="34"/>
      <c r="AKO22" s="34"/>
      <c r="AKP22" s="34"/>
      <c r="AKQ22" s="34"/>
      <c r="AKR22" s="34"/>
      <c r="AKS22" s="34"/>
      <c r="AKT22" s="34"/>
      <c r="AKU22" s="34"/>
      <c r="AKV22" s="34"/>
      <c r="AKW22" s="34"/>
      <c r="AKX22" s="34"/>
      <c r="AKY22" s="34"/>
      <c r="AKZ22" s="34"/>
      <c r="ALA22" s="34"/>
      <c r="ALB22" s="34"/>
      <c r="ALC22" s="34"/>
      <c r="ALD22" s="34"/>
      <c r="ALE22" s="34"/>
      <c r="ALF22" s="34"/>
      <c r="ALG22" s="34"/>
      <c r="ALH22" s="34"/>
      <c r="ALI22" s="34"/>
      <c r="ALJ22" s="34"/>
      <c r="ALK22" s="34"/>
      <c r="ALL22" s="34"/>
      <c r="ALM22" s="34"/>
      <c r="ALN22" s="34"/>
      <c r="ALO22" s="34"/>
      <c r="ALP22" s="34"/>
      <c r="ALQ22" s="34"/>
      <c r="ALR22" s="34"/>
      <c r="ALS22" s="34"/>
      <c r="ALT22" s="34"/>
      <c r="ALU22" s="34"/>
      <c r="ALV22" s="34"/>
      <c r="ALW22" s="34"/>
      <c r="ALX22" s="34"/>
      <c r="ALY22" s="34"/>
      <c r="ALZ22" s="34"/>
      <c r="AMA22" s="34"/>
      <c r="AMB22" s="34"/>
      <c r="AMC22" s="34"/>
      <c r="AMD22" s="34"/>
      <c r="AME22" s="34"/>
      <c r="AMF22" s="34"/>
      <c r="AMG22" s="34"/>
      <c r="AMH22" s="34"/>
      <c r="AMI22" s="34"/>
    </row>
    <row r="23" spans="1:1023" s="42" customFormat="1" ht="15" customHeight="1">
      <c r="A23" s="140" t="s">
        <v>191</v>
      </c>
      <c r="B23" s="141"/>
      <c r="C23" s="46"/>
      <c r="D23" s="50">
        <f>D10+D22</f>
        <v>263</v>
      </c>
      <c r="E23" s="51">
        <f>E10+E22</f>
        <v>26.060800000000004</v>
      </c>
      <c r="F23" s="49"/>
      <c r="G23" s="49"/>
      <c r="H23" s="52">
        <f>H10+H22</f>
        <v>58343.245999999999</v>
      </c>
      <c r="I23" s="52">
        <f>I10+I22</f>
        <v>69.383999999999986</v>
      </c>
      <c r="J23" s="52">
        <f>J10+J22</f>
        <v>269872.5186976</v>
      </c>
      <c r="K23" s="49"/>
      <c r="L23" s="49"/>
      <c r="M23" s="53">
        <f>M10+M22</f>
        <v>0</v>
      </c>
      <c r="N23" s="54">
        <f>N10+N22</f>
        <v>0</v>
      </c>
      <c r="O23" s="52"/>
      <c r="P23" s="49"/>
      <c r="Q23" s="52">
        <f t="shared" ref="Q23:T23" si="15">Q10+Q22</f>
        <v>0</v>
      </c>
      <c r="R23" s="52">
        <f t="shared" si="15"/>
        <v>0</v>
      </c>
      <c r="S23" s="52">
        <f t="shared" si="15"/>
        <v>58343.245999999999</v>
      </c>
      <c r="T23" s="52">
        <f t="shared" si="15"/>
        <v>269872.5186976</v>
      </c>
      <c r="U23" s="121">
        <f t="shared" si="12"/>
        <v>1</v>
      </c>
    </row>
    <row r="24" spans="1:1023" s="35" customFormat="1" ht="15" hidden="1" customHeight="1">
      <c r="A24" s="34"/>
      <c r="B24" s="55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133" t="s">
        <v>61</v>
      </c>
      <c r="O24" s="133"/>
      <c r="P24" s="133"/>
      <c r="Q24" s="133"/>
      <c r="R24" s="133"/>
      <c r="S24" s="57" t="e">
        <f>H23/Q23</f>
        <v>#DIV/0!</v>
      </c>
      <c r="T24" s="42" t="s">
        <v>62</v>
      </c>
    </row>
    <row r="25" spans="1:1023" s="35" customFormat="1" ht="13.5" hidden="1" customHeight="1">
      <c r="A25" s="58"/>
      <c r="B25" s="134"/>
      <c r="C25" s="134"/>
      <c r="D25" s="134"/>
      <c r="E25" s="134"/>
      <c r="F25" s="134"/>
      <c r="G25" s="134"/>
      <c r="H25" s="134"/>
      <c r="I25" s="134"/>
      <c r="J25" s="55"/>
      <c r="K25" s="56"/>
      <c r="L25" s="56"/>
      <c r="M25" s="56"/>
      <c r="N25" s="34"/>
      <c r="O25" s="34"/>
      <c r="P25" s="133" t="s">
        <v>63</v>
      </c>
      <c r="Q25" s="133"/>
      <c r="R25" s="133"/>
      <c r="S25" s="59">
        <f>T23/J23*100</f>
        <v>100</v>
      </c>
      <c r="T25" s="42" t="s">
        <v>64</v>
      </c>
    </row>
    <row r="26" spans="1:1023" s="35" customFormat="1" ht="79.5" hidden="1" customHeight="1">
      <c r="A26" s="60"/>
      <c r="B26" s="61"/>
      <c r="C26" s="61"/>
      <c r="D26" s="61"/>
      <c r="E26" s="61"/>
      <c r="F26" s="61"/>
      <c r="G26" s="61"/>
      <c r="H26" s="61"/>
      <c r="I26" s="61"/>
      <c r="J26" s="56"/>
      <c r="K26" s="56"/>
      <c r="L26" s="56"/>
      <c r="M26" s="34"/>
      <c r="N26" s="34"/>
      <c r="O26" s="34"/>
      <c r="P26" s="34"/>
      <c r="Q26" s="39" t="s">
        <v>65</v>
      </c>
      <c r="R26" s="39" t="s">
        <v>66</v>
      </c>
      <c r="S26" s="62" t="s">
        <v>67</v>
      </c>
      <c r="T26" s="34"/>
    </row>
    <row r="27" spans="1:1023" s="35" customFormat="1" ht="15" hidden="1">
      <c r="A27" s="63"/>
      <c r="B27" s="64"/>
      <c r="C27" s="63"/>
      <c r="D27" s="63"/>
      <c r="E27" s="60"/>
      <c r="F27" s="65"/>
      <c r="G27" s="60"/>
      <c r="H27" s="65"/>
      <c r="I27" s="65"/>
      <c r="J27" s="56"/>
      <c r="K27" s="34"/>
      <c r="L27" s="34"/>
      <c r="M27" s="34"/>
      <c r="N27" s="34"/>
      <c r="O27" s="34"/>
      <c r="P27" s="66" t="s">
        <v>68</v>
      </c>
      <c r="Q27" s="67">
        <f>SUM(E6:E9)</f>
        <v>4.4249999999999998</v>
      </c>
      <c r="R27" s="67">
        <f>SUM(N6:N9)</f>
        <v>0</v>
      </c>
      <c r="S27" s="54">
        <f>1-R27/Q27</f>
        <v>1</v>
      </c>
      <c r="T27" s="68">
        <f>1-S27</f>
        <v>0</v>
      </c>
    </row>
    <row r="28" spans="1:1023" s="35" customFormat="1" ht="15" hidden="1">
      <c r="A28" s="63"/>
      <c r="B28" s="64"/>
      <c r="C28" s="63"/>
      <c r="D28" s="63"/>
      <c r="E28" s="60"/>
      <c r="F28" s="65"/>
      <c r="G28" s="60"/>
      <c r="H28" s="65"/>
      <c r="I28" s="65"/>
      <c r="J28" s="56"/>
      <c r="K28" s="34"/>
      <c r="L28" s="34"/>
      <c r="M28" s="34"/>
      <c r="N28" s="34"/>
      <c r="O28" s="34"/>
      <c r="P28" s="66" t="s">
        <v>69</v>
      </c>
      <c r="Q28" s="67">
        <f>SUM(E11:E21)</f>
        <v>21.635800000000003</v>
      </c>
      <c r="R28" s="67">
        <f>SUM(N11:N21)</f>
        <v>0</v>
      </c>
      <c r="S28" s="91">
        <f>1-R28/Q28</f>
        <v>1</v>
      </c>
      <c r="T28" s="68">
        <f>1-S28</f>
        <v>0</v>
      </c>
    </row>
    <row r="29" spans="1:1023" s="35" customFormat="1" ht="15" hidden="1">
      <c r="A29" s="63"/>
      <c r="B29" s="64"/>
      <c r="C29" s="63"/>
      <c r="D29" s="63"/>
      <c r="E29" s="60"/>
      <c r="F29" s="65"/>
      <c r="G29" s="60"/>
      <c r="H29" s="65"/>
      <c r="I29" s="65"/>
      <c r="J29" s="56"/>
      <c r="K29" s="34"/>
      <c r="L29" s="34"/>
      <c r="M29" s="34"/>
      <c r="N29" s="34"/>
      <c r="O29" s="34"/>
      <c r="P29" s="66"/>
      <c r="Q29" s="69"/>
      <c r="R29" s="69"/>
      <c r="S29" s="70"/>
      <c r="T29" s="68"/>
    </row>
    <row r="30" spans="1:1023" s="35" customFormat="1" ht="15" hidden="1">
      <c r="A30" s="63"/>
      <c r="B30" s="64"/>
      <c r="C30" s="63"/>
      <c r="D30" s="63"/>
      <c r="E30" s="60"/>
      <c r="F30" s="65"/>
      <c r="G30" s="60"/>
      <c r="H30" s="65"/>
      <c r="I30" s="65"/>
      <c r="J30" s="56"/>
      <c r="K30" s="34"/>
      <c r="L30" s="34"/>
      <c r="M30" s="34"/>
      <c r="N30" s="34"/>
      <c r="O30" s="34"/>
      <c r="P30" s="66"/>
      <c r="Q30" s="69"/>
      <c r="R30" s="69"/>
      <c r="S30" s="70"/>
      <c r="T30" s="68"/>
    </row>
    <row r="31" spans="1:1023" s="35" customFormat="1" ht="15" hidden="1">
      <c r="A31" s="63"/>
      <c r="B31" s="64"/>
      <c r="C31" s="63"/>
      <c r="D31" s="63"/>
      <c r="E31" s="60"/>
      <c r="F31" s="65"/>
      <c r="G31" s="60"/>
      <c r="H31" s="65"/>
      <c r="I31" s="65"/>
      <c r="J31" s="56"/>
      <c r="K31" s="34"/>
      <c r="L31" s="34"/>
      <c r="M31" s="34"/>
      <c r="N31" s="34"/>
      <c r="O31" s="34"/>
      <c r="P31" s="66"/>
      <c r="Q31" s="69"/>
      <c r="R31" s="69"/>
      <c r="S31" s="70"/>
      <c r="T31" s="68"/>
    </row>
    <row r="32" spans="1:1023" s="35" customFormat="1" ht="15" hidden="1">
      <c r="A32" s="63"/>
      <c r="B32" s="64"/>
      <c r="C32" s="63"/>
      <c r="D32" s="63"/>
      <c r="E32" s="60"/>
      <c r="F32" s="65"/>
      <c r="G32" s="60"/>
      <c r="H32" s="65"/>
      <c r="I32" s="65"/>
      <c r="J32" s="56"/>
      <c r="K32" s="34"/>
      <c r="L32" s="34"/>
      <c r="M32" s="76"/>
      <c r="N32" s="34"/>
      <c r="O32" s="34"/>
      <c r="P32" s="34"/>
      <c r="Q32" s="34"/>
    </row>
    <row r="33" spans="1:18" s="35" customFormat="1" ht="195" hidden="1">
      <c r="A33" s="63"/>
      <c r="B33" s="64"/>
      <c r="C33" s="63"/>
      <c r="D33" s="63"/>
      <c r="E33" s="60"/>
      <c r="F33" s="65"/>
      <c r="G33" s="60"/>
      <c r="H33" s="65"/>
      <c r="I33" s="65"/>
      <c r="J33" s="56"/>
      <c r="K33" s="34"/>
      <c r="L33" s="34" t="s">
        <v>70</v>
      </c>
      <c r="M33" s="76" t="s">
        <v>71</v>
      </c>
      <c r="N33" s="34"/>
      <c r="O33" s="34"/>
      <c r="P33" s="34" t="s">
        <v>70</v>
      </c>
      <c r="Q33" s="75" t="s">
        <v>85</v>
      </c>
      <c r="R33" s="56"/>
    </row>
    <row r="34" spans="1:18" s="35" customFormat="1" ht="15" hidden="1">
      <c r="A34" s="63"/>
      <c r="B34" s="64"/>
      <c r="C34" s="63"/>
      <c r="D34" s="63"/>
      <c r="E34" s="60"/>
      <c r="F34" s="65"/>
      <c r="G34" s="60"/>
      <c r="H34" s="65"/>
      <c r="I34" s="65"/>
      <c r="J34" s="56"/>
      <c r="K34" s="34"/>
      <c r="L34" s="34" t="s">
        <v>72</v>
      </c>
      <c r="M34" s="76">
        <v>506.54</v>
      </c>
      <c r="N34" s="71">
        <f>M34*4.425</f>
        <v>2241.4395</v>
      </c>
      <c r="O34" s="34"/>
      <c r="P34" s="34" t="s">
        <v>72</v>
      </c>
      <c r="Q34" s="76">
        <v>167</v>
      </c>
      <c r="R34" s="71">
        <f>Q34*21.636</f>
        <v>3613.212</v>
      </c>
    </row>
    <row r="35" spans="1:18" s="35" customFormat="1" ht="15" hidden="1">
      <c r="A35" s="63"/>
      <c r="B35" s="64"/>
      <c r="C35" s="63"/>
      <c r="D35" s="63"/>
      <c r="E35" s="60"/>
      <c r="F35" s="65"/>
      <c r="G35" s="60"/>
      <c r="H35" s="65"/>
      <c r="I35" s="65"/>
      <c r="J35" s="56"/>
      <c r="K35" s="34"/>
      <c r="L35" s="34" t="s">
        <v>73</v>
      </c>
      <c r="M35" s="76">
        <v>399</v>
      </c>
      <c r="N35" s="71">
        <f t="shared" ref="N35:N46" si="16">M35*4.425</f>
        <v>1765.5749999999998</v>
      </c>
      <c r="O35" s="34"/>
      <c r="P35" s="34" t="s">
        <v>73</v>
      </c>
      <c r="Q35" s="76">
        <v>160</v>
      </c>
      <c r="R35" s="71">
        <f t="shared" ref="R35:R46" si="17">Q35*21.636</f>
        <v>3461.7599999999998</v>
      </c>
    </row>
    <row r="36" spans="1:18" s="35" customFormat="1" ht="15" hidden="1">
      <c r="A36" s="63"/>
      <c r="B36" s="64"/>
      <c r="C36" s="72"/>
      <c r="D36" s="63"/>
      <c r="E36" s="60"/>
      <c r="F36" s="65"/>
      <c r="G36" s="60"/>
      <c r="H36" s="65"/>
      <c r="I36" s="65"/>
      <c r="J36" s="56"/>
      <c r="K36" s="34"/>
      <c r="L36" s="34" t="s">
        <v>74</v>
      </c>
      <c r="M36" s="76">
        <v>356.19</v>
      </c>
      <c r="N36" s="71">
        <f t="shared" si="16"/>
        <v>1576.14075</v>
      </c>
      <c r="O36" s="34"/>
      <c r="P36" s="34" t="s">
        <v>74</v>
      </c>
      <c r="Q36" s="76">
        <v>167</v>
      </c>
      <c r="R36" s="71">
        <f t="shared" si="17"/>
        <v>3613.212</v>
      </c>
    </row>
    <row r="37" spans="1:18" s="35" customFormat="1" ht="15" hidden="1">
      <c r="A37" s="63"/>
      <c r="B37" s="64"/>
      <c r="C37" s="63"/>
      <c r="D37" s="63"/>
      <c r="E37" s="60"/>
      <c r="F37" s="65"/>
      <c r="G37" s="60"/>
      <c r="H37" s="65"/>
      <c r="I37" s="65"/>
      <c r="J37" s="56"/>
      <c r="K37" s="34"/>
      <c r="L37" s="34" t="s">
        <v>75</v>
      </c>
      <c r="M37" s="76">
        <v>227.4</v>
      </c>
      <c r="N37" s="71">
        <f t="shared" si="16"/>
        <v>1006.245</v>
      </c>
      <c r="O37" s="34"/>
      <c r="P37" s="34" t="s">
        <v>75</v>
      </c>
      <c r="Q37" s="76">
        <v>166</v>
      </c>
      <c r="R37" s="71">
        <f t="shared" si="17"/>
        <v>3591.576</v>
      </c>
    </row>
    <row r="38" spans="1:18" s="35" customFormat="1" ht="15" hidden="1">
      <c r="A38" s="63"/>
      <c r="B38" s="64"/>
      <c r="C38" s="72"/>
      <c r="D38" s="63"/>
      <c r="E38" s="60"/>
      <c r="F38" s="65"/>
      <c r="G38" s="60"/>
      <c r="H38" s="65"/>
      <c r="I38" s="65"/>
      <c r="J38" s="56"/>
      <c r="K38" s="34"/>
      <c r="L38" s="34" t="s">
        <v>76</v>
      </c>
      <c r="M38" s="76">
        <v>34.409999999999997</v>
      </c>
      <c r="N38" s="71">
        <f t="shared" si="16"/>
        <v>152.26424999999998</v>
      </c>
      <c r="O38" s="34"/>
      <c r="P38" s="34" t="s">
        <v>76</v>
      </c>
      <c r="Q38" s="76">
        <v>159</v>
      </c>
      <c r="R38" s="71">
        <f t="shared" si="17"/>
        <v>3440.1239999999998</v>
      </c>
    </row>
    <row r="39" spans="1:18" s="35" customFormat="1" ht="15" hidden="1">
      <c r="A39" s="63"/>
      <c r="B39" s="64"/>
      <c r="C39" s="72"/>
      <c r="D39" s="63"/>
      <c r="E39" s="60"/>
      <c r="F39" s="65"/>
      <c r="G39" s="60"/>
      <c r="H39" s="65"/>
      <c r="I39" s="65"/>
      <c r="J39" s="56"/>
      <c r="K39" s="34"/>
      <c r="L39" s="34" t="s">
        <v>77</v>
      </c>
      <c r="M39" s="76">
        <v>0</v>
      </c>
      <c r="N39" s="71">
        <f t="shared" si="16"/>
        <v>0</v>
      </c>
      <c r="O39" s="34"/>
      <c r="P39" s="34" t="s">
        <v>77</v>
      </c>
      <c r="Q39" s="76">
        <v>168</v>
      </c>
      <c r="R39" s="71">
        <f t="shared" si="17"/>
        <v>3634.848</v>
      </c>
    </row>
    <row r="40" spans="1:18" s="35" customFormat="1" ht="15" hidden="1">
      <c r="A40" s="63"/>
      <c r="B40" s="64"/>
      <c r="C40" s="63"/>
      <c r="D40" s="63"/>
      <c r="E40" s="60"/>
      <c r="F40" s="65"/>
      <c r="G40" s="60"/>
      <c r="H40" s="65"/>
      <c r="I40" s="65"/>
      <c r="J40" s="56"/>
      <c r="K40" s="34"/>
      <c r="L40" s="34" t="s">
        <v>78</v>
      </c>
      <c r="M40" s="76">
        <v>0</v>
      </c>
      <c r="N40" s="71">
        <f t="shared" si="16"/>
        <v>0</v>
      </c>
      <c r="O40" s="34"/>
      <c r="P40" s="34" t="s">
        <v>78</v>
      </c>
      <c r="Q40" s="76">
        <v>175</v>
      </c>
      <c r="R40" s="71">
        <f t="shared" si="17"/>
        <v>3786.2999999999997</v>
      </c>
    </row>
    <row r="41" spans="1:18" s="35" customFormat="1" ht="15" hidden="1">
      <c r="A41" s="63"/>
      <c r="B41" s="64"/>
      <c r="C41" s="63"/>
      <c r="D41" s="63"/>
      <c r="E41" s="60"/>
      <c r="F41" s="65"/>
      <c r="G41" s="60"/>
      <c r="H41" s="65"/>
      <c r="I41" s="65"/>
      <c r="J41" s="56"/>
      <c r="K41" s="34"/>
      <c r="L41" s="34" t="s">
        <v>79</v>
      </c>
      <c r="M41" s="76">
        <v>156.86000000000001</v>
      </c>
      <c r="N41" s="71">
        <f t="shared" si="16"/>
        <v>694.10550000000001</v>
      </c>
      <c r="O41" s="34"/>
      <c r="P41" s="34" t="s">
        <v>79</v>
      </c>
      <c r="Q41" s="76">
        <v>168</v>
      </c>
      <c r="R41" s="71">
        <f t="shared" si="17"/>
        <v>3634.848</v>
      </c>
    </row>
    <row r="42" spans="1:18" s="35" customFormat="1" ht="15" hidden="1">
      <c r="A42" s="63"/>
      <c r="B42" s="64"/>
      <c r="C42" s="63"/>
      <c r="D42" s="63"/>
      <c r="E42" s="60"/>
      <c r="F42" s="65"/>
      <c r="G42" s="60"/>
      <c r="H42" s="65"/>
      <c r="I42" s="65"/>
      <c r="J42" s="56"/>
      <c r="K42" s="34"/>
      <c r="L42" s="34" t="s">
        <v>80</v>
      </c>
      <c r="M42" s="76">
        <v>272.39999999999998</v>
      </c>
      <c r="N42" s="71">
        <f t="shared" si="16"/>
        <v>1205.3699999999999</v>
      </c>
      <c r="O42" s="34"/>
      <c r="P42" s="34" t="s">
        <v>80</v>
      </c>
      <c r="Q42" s="76">
        <v>176</v>
      </c>
      <c r="R42" s="71">
        <f t="shared" si="17"/>
        <v>3807.9359999999997</v>
      </c>
    </row>
    <row r="43" spans="1:18" s="35" customFormat="1" ht="15" hidden="1">
      <c r="A43" s="63"/>
      <c r="B43" s="64"/>
      <c r="C43" s="63"/>
      <c r="D43" s="63"/>
      <c r="E43" s="60"/>
      <c r="F43" s="65"/>
      <c r="G43" s="60"/>
      <c r="H43" s="65"/>
      <c r="I43" s="65"/>
      <c r="J43" s="56"/>
      <c r="K43" s="34"/>
      <c r="L43" s="34" t="s">
        <v>81</v>
      </c>
      <c r="M43" s="76">
        <v>378.82</v>
      </c>
      <c r="N43" s="71">
        <f t="shared" si="16"/>
        <v>1676.2784999999999</v>
      </c>
      <c r="O43" s="34"/>
      <c r="P43" s="34" t="s">
        <v>81</v>
      </c>
      <c r="Q43" s="76">
        <v>184</v>
      </c>
      <c r="R43" s="71">
        <f t="shared" si="17"/>
        <v>3981.0239999999999</v>
      </c>
    </row>
    <row r="44" spans="1:18" s="35" customFormat="1" ht="15" hidden="1">
      <c r="A44" s="63"/>
      <c r="B44" s="64"/>
      <c r="C44" s="63"/>
      <c r="D44" s="63"/>
      <c r="E44" s="60"/>
      <c r="F44" s="65"/>
      <c r="G44" s="60"/>
      <c r="H44" s="65"/>
      <c r="I44" s="65"/>
      <c r="J44" s="56"/>
      <c r="K44" s="34"/>
      <c r="L44" s="34" t="s">
        <v>82</v>
      </c>
      <c r="M44" s="76">
        <v>462.9</v>
      </c>
      <c r="N44" s="71">
        <f t="shared" si="16"/>
        <v>2048.3325</v>
      </c>
      <c r="O44" s="34"/>
      <c r="P44" s="34" t="s">
        <v>82</v>
      </c>
      <c r="Q44" s="76">
        <v>151</v>
      </c>
      <c r="R44" s="71">
        <f t="shared" si="17"/>
        <v>3267.0360000000001</v>
      </c>
    </row>
    <row r="45" spans="1:18" s="35" customFormat="1" ht="15" hidden="1">
      <c r="A45" s="63"/>
      <c r="B45" s="64"/>
      <c r="C45" s="63"/>
      <c r="D45" s="63"/>
      <c r="E45" s="60"/>
      <c r="F45" s="65"/>
      <c r="G45" s="60"/>
      <c r="H45" s="65"/>
      <c r="I45" s="65"/>
      <c r="J45" s="56"/>
      <c r="K45" s="34"/>
      <c r="L45" s="34" t="s">
        <v>83</v>
      </c>
      <c r="M45" s="76">
        <v>538.16</v>
      </c>
      <c r="N45" s="71">
        <f t="shared" si="16"/>
        <v>2381.3579999999997</v>
      </c>
      <c r="O45" s="34"/>
      <c r="P45" s="34" t="s">
        <v>83</v>
      </c>
      <c r="Q45" s="76">
        <v>174</v>
      </c>
      <c r="R45" s="71">
        <f t="shared" si="17"/>
        <v>3764.6639999999998</v>
      </c>
    </row>
    <row r="46" spans="1:18" s="35" customFormat="1" ht="15" hidden="1">
      <c r="A46" s="63"/>
      <c r="B46" s="64"/>
      <c r="C46" s="63"/>
      <c r="D46" s="63"/>
      <c r="E46" s="60"/>
      <c r="F46" s="65"/>
      <c r="G46" s="60"/>
      <c r="H46" s="65"/>
      <c r="I46" s="65"/>
      <c r="J46" s="56"/>
      <c r="K46" s="34"/>
      <c r="L46" s="34" t="s">
        <v>84</v>
      </c>
      <c r="M46" s="75">
        <v>3332.68</v>
      </c>
      <c r="N46" s="71">
        <f t="shared" si="16"/>
        <v>14747.108999999999</v>
      </c>
      <c r="O46" s="34"/>
      <c r="P46" s="34" t="s">
        <v>84</v>
      </c>
      <c r="Q46" s="75">
        <v>2015</v>
      </c>
      <c r="R46" s="71">
        <f t="shared" si="17"/>
        <v>43596.54</v>
      </c>
    </row>
    <row r="47" spans="1:18" s="35" customFormat="1" ht="15">
      <c r="A47" s="63"/>
      <c r="B47" s="64"/>
      <c r="C47" s="63"/>
      <c r="D47" s="63"/>
      <c r="E47" s="60"/>
      <c r="F47" s="65"/>
      <c r="G47" s="60"/>
      <c r="H47" s="65"/>
      <c r="I47" s="65"/>
      <c r="J47" s="56"/>
      <c r="K47" s="34"/>
      <c r="L47" s="34"/>
      <c r="M47" s="75"/>
      <c r="N47" s="34"/>
      <c r="O47" s="34"/>
      <c r="P47" s="76"/>
      <c r="Q47" s="34"/>
    </row>
    <row r="48" spans="1:18" s="35" customFormat="1" ht="15">
      <c r="A48" s="63"/>
      <c r="B48" s="64"/>
      <c r="C48" s="63"/>
      <c r="D48" s="63"/>
      <c r="E48" s="60"/>
      <c r="F48" s="65"/>
      <c r="G48" s="60"/>
      <c r="H48" s="65"/>
      <c r="I48" s="65"/>
      <c r="J48" s="56"/>
      <c r="K48" s="56"/>
      <c r="L48" s="34"/>
      <c r="M48" s="75"/>
      <c r="N48" s="56"/>
      <c r="O48" s="80"/>
      <c r="P48" s="76"/>
      <c r="Q48" s="34"/>
    </row>
    <row r="49" spans="1:17" s="35" customFormat="1" ht="15">
      <c r="A49" s="63"/>
      <c r="B49" s="64"/>
      <c r="C49" s="63"/>
      <c r="D49" s="63"/>
      <c r="E49" s="60"/>
      <c r="F49" s="65"/>
      <c r="G49" s="60"/>
      <c r="H49" s="65"/>
      <c r="I49" s="65"/>
      <c r="J49" s="56"/>
      <c r="K49" s="56"/>
      <c r="L49" s="34"/>
      <c r="M49" s="75"/>
      <c r="N49" s="34"/>
      <c r="O49" s="34"/>
      <c r="P49" s="76"/>
      <c r="Q49" s="34"/>
    </row>
    <row r="50" spans="1:17" s="35" customFormat="1" ht="15">
      <c r="A50" s="58"/>
      <c r="B50" s="78"/>
      <c r="C50" s="60"/>
      <c r="D50" s="60"/>
      <c r="E50" s="60"/>
      <c r="F50" s="79"/>
      <c r="G50" s="78"/>
      <c r="H50" s="79"/>
      <c r="I50" s="79"/>
      <c r="J50" s="56"/>
      <c r="K50" s="56"/>
      <c r="O50" s="80"/>
      <c r="P50" s="76"/>
      <c r="Q50" s="34"/>
    </row>
    <row r="51" spans="1:17" s="35" customFormat="1" ht="18.75" customHeight="1"/>
    <row r="52" spans="1:17" s="35" customFormat="1"/>
    <row r="53" spans="1:17" s="35" customFormat="1"/>
    <row r="54" spans="1:17" s="35" customFormat="1"/>
    <row r="55" spans="1:17" s="35" customFormat="1"/>
    <row r="56" spans="1:17" s="35" customFormat="1"/>
    <row r="57" spans="1:17" s="35" customFormat="1"/>
    <row r="58" spans="1:17" s="35" customFormat="1"/>
    <row r="59" spans="1:17" s="35" customFormat="1"/>
    <row r="60" spans="1:17" s="35" customFormat="1"/>
    <row r="61" spans="1:17" s="35" customFormat="1"/>
    <row r="62" spans="1:17" s="35" customFormat="1"/>
    <row r="63" spans="1:17" s="35" customFormat="1"/>
  </sheetData>
  <mergeCells count="14">
    <mergeCell ref="B1:M1"/>
    <mergeCell ref="D2:H2"/>
    <mergeCell ref="B3:J3"/>
    <mergeCell ref="K3:R3"/>
    <mergeCell ref="A3:A5"/>
    <mergeCell ref="U3:U4"/>
    <mergeCell ref="T3:T4"/>
    <mergeCell ref="N24:R24"/>
    <mergeCell ref="B25:I25"/>
    <mergeCell ref="P25:R25"/>
    <mergeCell ref="A10:B10"/>
    <mergeCell ref="S3:S4"/>
    <mergeCell ref="A22:B22"/>
    <mergeCell ref="A23:B23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108"/>
  <sheetViews>
    <sheetView zoomScale="85" zoomScaleNormal="85" workbookViewId="0">
      <selection activeCell="D4" sqref="D4"/>
    </sheetView>
  </sheetViews>
  <sheetFormatPr defaultRowHeight="12.75"/>
  <cols>
    <col min="1" max="1" width="12.85546875" style="12" customWidth="1"/>
    <col min="2" max="7" width="13.85546875" style="12" customWidth="1"/>
    <col min="8" max="9" width="13.85546875" style="12" hidden="1" customWidth="1"/>
    <col min="10" max="10" width="13.85546875" style="12" customWidth="1"/>
  </cols>
  <sheetData>
    <row r="1" spans="1:11">
      <c r="A1" s="12" t="s">
        <v>17</v>
      </c>
    </row>
    <row r="2" spans="1:11" s="12" customFormat="1" ht="30" customHeight="1">
      <c r="A2" s="132" t="s">
        <v>118</v>
      </c>
      <c r="B2" s="132"/>
      <c r="C2" s="132"/>
      <c r="D2" s="132"/>
      <c r="E2" s="132"/>
      <c r="F2" s="132"/>
      <c r="G2" s="132"/>
      <c r="H2" s="132"/>
      <c r="I2" s="132"/>
      <c r="J2" s="132"/>
    </row>
    <row r="4" spans="1:11">
      <c r="A4" s="12" t="s">
        <v>90</v>
      </c>
      <c r="C4" s="106">
        <f>3.92*1.18</f>
        <v>4.6255999999999995</v>
      </c>
      <c r="D4" s="12" t="s">
        <v>189</v>
      </c>
    </row>
    <row r="6" spans="1:11">
      <c r="A6" s="148" t="s">
        <v>27</v>
      </c>
      <c r="B6" s="148"/>
      <c r="C6" s="148"/>
      <c r="D6" s="148"/>
      <c r="E6" s="148"/>
      <c r="F6" s="148"/>
      <c r="G6" s="148"/>
      <c r="H6" s="148"/>
      <c r="I6" s="148"/>
      <c r="J6" s="148"/>
      <c r="K6" s="8"/>
    </row>
    <row r="8" spans="1:11">
      <c r="A8" s="14" t="s">
        <v>16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  <c r="H8" s="14" t="s">
        <v>13</v>
      </c>
      <c r="I8" s="14" t="s">
        <v>14</v>
      </c>
    </row>
    <row r="9" spans="1:11" ht="51">
      <c r="A9" s="15" t="s">
        <v>15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  <c r="H9" s="16">
        <v>8.3000000000000004E-2</v>
      </c>
      <c r="I9" s="16">
        <v>8.3000000000000004E-2</v>
      </c>
    </row>
    <row r="10" spans="1:11" ht="51">
      <c r="A10" s="17" t="s">
        <v>40</v>
      </c>
      <c r="B10" s="18">
        <f>C4*(B9+1)</f>
        <v>4.9725199999999994</v>
      </c>
      <c r="C10" s="18">
        <f>B10*(C9+1)</f>
        <v>5.3355139599999992</v>
      </c>
      <c r="D10" s="18">
        <f t="shared" ref="D10:I10" si="0">C10*(D9+1)</f>
        <v>5.6876578813599998</v>
      </c>
      <c r="E10" s="18">
        <f t="shared" si="0"/>
        <v>6.0630433015297598</v>
      </c>
      <c r="F10" s="18">
        <f t="shared" si="0"/>
        <v>6.4632041594307239</v>
      </c>
      <c r="G10" s="18">
        <f t="shared" si="0"/>
        <v>6.8897756339531524</v>
      </c>
      <c r="H10" s="18">
        <f t="shared" si="0"/>
        <v>7.461627011571264</v>
      </c>
      <c r="I10" s="18">
        <f t="shared" si="0"/>
        <v>8.0809420535316789</v>
      </c>
    </row>
    <row r="13" spans="1:11">
      <c r="A13" s="12" t="s">
        <v>18</v>
      </c>
    </row>
    <row r="14" spans="1:11">
      <c r="A14" s="12" t="s">
        <v>19</v>
      </c>
    </row>
    <row r="15" spans="1:11">
      <c r="A15" s="14" t="s">
        <v>16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>
        <v>2022</v>
      </c>
      <c r="H15" s="19">
        <v>2021</v>
      </c>
      <c r="I15" s="19">
        <v>2022</v>
      </c>
      <c r="J15" s="19" t="s">
        <v>20</v>
      </c>
    </row>
    <row r="16" spans="1:11">
      <c r="A16" s="20" t="s">
        <v>21</v>
      </c>
      <c r="B16" s="21">
        <f>'Тех. предложение 4'!$N$10*'Ком. предложение 4'!$A$50+'Тех. предложение 4'!$N$22*'Ком. предложение 4'!$A$72</f>
        <v>0</v>
      </c>
      <c r="C16" s="21">
        <f>'Тех. предложение 4'!$N$10*'Ком. предложение 4'!$A$50+'Тех. предложение 4'!$N$22*'Ком. предложение 4'!$A$72</f>
        <v>0</v>
      </c>
      <c r="D16" s="21">
        <f>'Тех. предложение 4'!$N$10*'Ком. предложение 4'!$A$50+'Тех. предложение 4'!$N$22*'Ком. предложение 4'!$A$72</f>
        <v>0</v>
      </c>
      <c r="E16" s="21">
        <f>'Тех. предложение 4'!$N$10*'Ком. предложение 4'!$A$50+'Тех. предложение 4'!$N$22*'Ком. предложение 4'!$A$72</f>
        <v>0</v>
      </c>
      <c r="F16" s="21">
        <f>'Тех. предложение 4'!$N$10*'Ком. предложение 4'!$A$50+'Тех. предложение 4'!$N$22*'Ком. предложение 4'!$A$72</f>
        <v>0</v>
      </c>
      <c r="G16" s="21">
        <f>'Тех. предложение 4'!$N$10*'Ком. предложение 4'!$A$50+'Тех. предложение 4'!$N$22*'Ком. предложение 4'!$A$72</f>
        <v>0</v>
      </c>
      <c r="H16" s="21">
        <v>0</v>
      </c>
      <c r="I16" s="21">
        <v>0</v>
      </c>
      <c r="J16" s="21" t="s">
        <v>1</v>
      </c>
    </row>
    <row r="17" spans="1:10">
      <c r="A17" s="20" t="s">
        <v>22</v>
      </c>
      <c r="B17" s="21">
        <f>'Тех. предложение 4'!$N$10*'Ком. предложение 4'!$B$50+'Тех. предложение 4'!$N$22*'Ком. предложение 4'!$B$72</f>
        <v>0</v>
      </c>
      <c r="C17" s="21">
        <f>'Тех. предложение 4'!$N$10*'Ком. предложение 4'!$B$50+'Тех. предложение 4'!$N$22*'Ком. предложение 4'!$B$72</f>
        <v>0</v>
      </c>
      <c r="D17" s="21">
        <f>'Тех. предложение 4'!$N$10*'Ком. предложение 4'!$B$50+'Тех. предложение 4'!$N$22*'Ком. предложение 4'!$B$72</f>
        <v>0</v>
      </c>
      <c r="E17" s="21">
        <f>'Тех. предложение 4'!$N$10*'Ком. предложение 4'!$B$50+'Тех. предложение 4'!$N$22*'Ком. предложение 4'!$B$72</f>
        <v>0</v>
      </c>
      <c r="F17" s="21">
        <f>'Тех. предложение 4'!$N$10*'Ком. предложение 4'!$B$50+'Тех. предложение 4'!$N$22*'Ком. предложение 4'!$B$72</f>
        <v>0</v>
      </c>
      <c r="G17" s="21">
        <f>'Тех. предложение 4'!$N$10*'Ком. предложение 4'!$B$50+'Тех. предложение 4'!$N$22*'Ком. предложение 4'!$B$72</f>
        <v>0</v>
      </c>
      <c r="H17" s="21">
        <v>0</v>
      </c>
      <c r="I17" s="21">
        <v>0</v>
      </c>
      <c r="J17" s="21" t="s">
        <v>1</v>
      </c>
    </row>
    <row r="18" spans="1:10">
      <c r="A18" s="20" t="s">
        <v>23</v>
      </c>
      <c r="B18" s="22">
        <f>'Тех. предложение 4'!$N$10*'Ком. предложение 4'!$C$50+'Тех. предложение 4'!$N$22*'Ком. предложение 4'!$C$72</f>
        <v>0</v>
      </c>
      <c r="C18" s="22">
        <f>'Тех. предложение 4'!$N$10*'Ком. предложение 4'!$C$50+'Тех. предложение 4'!$N$22*'Ком. предложение 4'!$C$72</f>
        <v>0</v>
      </c>
      <c r="D18" s="22">
        <f>'Тех. предложение 4'!$N$10*'Ком. предложение 4'!$C$50+'Тех. предложение 4'!$N$22*'Ком. предложение 4'!$C$72</f>
        <v>0</v>
      </c>
      <c r="E18" s="22">
        <f>'Тех. предложение 4'!$N$10*'Ком. предложение 4'!$C$50+'Тех. предложение 4'!$N$22*'Ком. предложение 4'!$C$72</f>
        <v>0</v>
      </c>
      <c r="F18" s="22">
        <f>'Тех. предложение 4'!$N$10*'Ком. предложение 4'!$C$50+'Тех. предложение 4'!$N$22*'Ком. предложение 4'!$C$72</f>
        <v>0</v>
      </c>
      <c r="G18" s="22">
        <f>'Тех. предложение 4'!$N$10*'Ком. предложение 4'!$C$50+'Тех. предложение 4'!$N$22*'Ком. предложение 4'!$C$72</f>
        <v>0</v>
      </c>
      <c r="H18" s="22">
        <v>0</v>
      </c>
      <c r="I18" s="22">
        <v>0</v>
      </c>
      <c r="J18" s="21" t="s">
        <v>1</v>
      </c>
    </row>
    <row r="19" spans="1:10">
      <c r="A19" s="20" t="s">
        <v>24</v>
      </c>
      <c r="B19" s="33">
        <f>'Тех. предложение 4'!$N$10*'Ком. предложение 4'!$D$50+'Тех. предложение 4'!$N$22*'Ком. предложение 4'!$D$72</f>
        <v>0</v>
      </c>
      <c r="C19" s="33">
        <f>'Тех. предложение 4'!$N$10*'Ком. предложение 4'!$D$50+'Тех. предложение 4'!$N$22*'Ком. предложение 4'!$D$72</f>
        <v>0</v>
      </c>
      <c r="D19" s="33">
        <f>'Тех. предложение 4'!$N$10*'Ком. предложение 4'!$D$50+'Тех. предложение 4'!$N$22*'Ком. предложение 4'!$D$72</f>
        <v>0</v>
      </c>
      <c r="E19" s="33">
        <f>'Тех. предложение 4'!$N$10*'Ком. предложение 4'!$D$50+'Тех. предложение 4'!$N$22*'Ком. предложение 4'!$D$72</f>
        <v>0</v>
      </c>
      <c r="F19" s="33">
        <f>'Тех. предложение 4'!$N$10*'Ком. предложение 4'!$D$50+'Тех. предложение 4'!$N$22*'Ком. предложение 4'!$D$72</f>
        <v>0</v>
      </c>
      <c r="G19" s="33">
        <f>'Тех. предложение 4'!$N$10*'Ком. предложение 4'!$D$50+'Тех. предложение 4'!$N$22*'Ком. предложение 4'!$D$72</f>
        <v>0</v>
      </c>
      <c r="H19" s="33">
        <v>0</v>
      </c>
      <c r="I19" s="21"/>
      <c r="J19" s="21" t="s">
        <v>1</v>
      </c>
    </row>
    <row r="20" spans="1:10">
      <c r="A20" s="20" t="s">
        <v>25</v>
      </c>
      <c r="B20" s="21">
        <f>SUM(B16:B19)</f>
        <v>0</v>
      </c>
      <c r="C20" s="21">
        <f t="shared" ref="C20:I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>SUM(B20:I20)</f>
        <v>0</v>
      </c>
    </row>
    <row r="21" spans="1:10">
      <c r="B21" s="23"/>
      <c r="C21" s="23"/>
      <c r="D21" s="23"/>
      <c r="E21" s="23"/>
      <c r="F21" s="23"/>
      <c r="G21" s="23"/>
      <c r="H21" s="23"/>
      <c r="I21" s="23"/>
      <c r="J21" s="23"/>
    </row>
    <row r="22" spans="1:10">
      <c r="A22" s="12" t="s">
        <v>26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>
      <c r="A23" s="14" t="s">
        <v>16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>
        <v>2022</v>
      </c>
      <c r="H23" s="19">
        <v>2021</v>
      </c>
      <c r="I23" s="19">
        <v>2022</v>
      </c>
      <c r="J23" s="19" t="s">
        <v>20</v>
      </c>
    </row>
    <row r="24" spans="1:10">
      <c r="A24" s="20" t="s">
        <v>21</v>
      </c>
      <c r="B24" s="21">
        <f>B16*'Ком. предложение 4'!$B$10</f>
        <v>0</v>
      </c>
      <c r="C24" s="21">
        <f>C16*'Ком. предложение 4'!$C$10</f>
        <v>0</v>
      </c>
      <c r="D24" s="21">
        <f>D16*'Ком. предложение 4'!$D$10</f>
        <v>0</v>
      </c>
      <c r="E24" s="21">
        <f>E16*'Ком. предложение 4'!$E$10</f>
        <v>0</v>
      </c>
      <c r="F24" s="21">
        <f>F16*'Ком. предложение 4'!$F$10</f>
        <v>0</v>
      </c>
      <c r="G24" s="21">
        <f>G16*'Ком. предложение 4'!$G$10</f>
        <v>0</v>
      </c>
      <c r="H24" s="21">
        <f>H16*'Ком. предложение 4'!$G$10</f>
        <v>0</v>
      </c>
      <c r="I24" s="21">
        <f>I16*'Ком. предложение 4'!$H$10</f>
        <v>0</v>
      </c>
      <c r="J24" s="21" t="s">
        <v>1</v>
      </c>
    </row>
    <row r="25" spans="1:10">
      <c r="A25" s="20" t="s">
        <v>22</v>
      </c>
      <c r="B25" s="21">
        <f>B17*'Ком. предложение 4'!$B$10</f>
        <v>0</v>
      </c>
      <c r="C25" s="21">
        <f>C17*'Ком. предложение 4'!$C$10</f>
        <v>0</v>
      </c>
      <c r="D25" s="21">
        <f>D17*'Ком. предложение 4'!$D$10</f>
        <v>0</v>
      </c>
      <c r="E25" s="21">
        <f>E17*'Ком. предложение 4'!$E$10</f>
        <v>0</v>
      </c>
      <c r="F25" s="21">
        <f>F17*'Ком. предложение 4'!$F$10</f>
        <v>0</v>
      </c>
      <c r="G25" s="21">
        <f>G17*'Ком. предложение 4'!$G$10</f>
        <v>0</v>
      </c>
      <c r="H25" s="21">
        <f>H17*'Ком. предложение 4'!$G$10</f>
        <v>0</v>
      </c>
      <c r="I25" s="21">
        <f>I17*'Ком. предложение 4'!$H$10</f>
        <v>0</v>
      </c>
      <c r="J25" s="21" t="s">
        <v>1</v>
      </c>
    </row>
    <row r="26" spans="1:10">
      <c r="A26" s="20" t="s">
        <v>23</v>
      </c>
      <c r="B26" s="21">
        <f>B18*'Ком. предложение 4'!$C$10</f>
        <v>0</v>
      </c>
      <c r="C26" s="21">
        <f>C18*'Ком. предложение 4'!$D$10</f>
        <v>0</v>
      </c>
      <c r="D26" s="21">
        <f>D18*'Ком. предложение 4'!$E$10</f>
        <v>0</v>
      </c>
      <c r="E26" s="21">
        <f>E18*'Ком. предложение 4'!$F$10</f>
        <v>0</v>
      </c>
      <c r="F26" s="21">
        <f>F18*'Ком. предложение 4'!$G$10</f>
        <v>0</v>
      </c>
      <c r="G26" s="21">
        <f>G18*'Ком. предложение 4'!$G$10</f>
        <v>0</v>
      </c>
      <c r="H26" s="21">
        <f>H18*'Ком. предложение 4'!$H$10</f>
        <v>0</v>
      </c>
      <c r="I26" s="21">
        <f>I18*'Ком. предложение 4'!$I$10</f>
        <v>0</v>
      </c>
      <c r="J26" s="21" t="s">
        <v>1</v>
      </c>
    </row>
    <row r="27" spans="1:10">
      <c r="A27" s="20" t="s">
        <v>24</v>
      </c>
      <c r="B27" s="21">
        <f>B19*'Ком. предложение 4'!$C$10</f>
        <v>0</v>
      </c>
      <c r="C27" s="21">
        <f>C19*'Ком. предложение 4'!$D$10</f>
        <v>0</v>
      </c>
      <c r="D27" s="21">
        <f>D19*'Ком. предложение 4'!$E$10</f>
        <v>0</v>
      </c>
      <c r="E27" s="21">
        <f>E19*'Ком. предложение 4'!$F$10</f>
        <v>0</v>
      </c>
      <c r="F27" s="21">
        <f>F19*'Ком. предложение 4'!$G$10</f>
        <v>0</v>
      </c>
      <c r="G27" s="21">
        <f>G19*'Ком. предложение 4'!$G$10</f>
        <v>0</v>
      </c>
      <c r="H27" s="33">
        <f>H19*'Ком. предложение 4'!$H$10</f>
        <v>0</v>
      </c>
      <c r="I27" s="30" t="s">
        <v>1</v>
      </c>
      <c r="J27" s="21" t="s">
        <v>1</v>
      </c>
    </row>
    <row r="28" spans="1:10">
      <c r="A28" s="20" t="s">
        <v>25</v>
      </c>
      <c r="B28" s="21">
        <f>SUM(B24:B27)</f>
        <v>0</v>
      </c>
      <c r="C28" s="21">
        <f t="shared" ref="C28:I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 t="shared" si="2"/>
        <v>0</v>
      </c>
      <c r="H28" s="21">
        <f t="shared" si="2"/>
        <v>0</v>
      </c>
      <c r="I28" s="21">
        <f t="shared" si="2"/>
        <v>0</v>
      </c>
      <c r="J28" s="21">
        <f>SUM(B28:I28)</f>
        <v>0</v>
      </c>
    </row>
    <row r="31" spans="1:10">
      <c r="A31" s="12" t="s">
        <v>28</v>
      </c>
    </row>
    <row r="32" spans="1:10">
      <c r="A32" s="12" t="s">
        <v>38</v>
      </c>
    </row>
    <row r="33" spans="1:10">
      <c r="A33" s="14" t="s">
        <v>16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>
        <v>2022</v>
      </c>
      <c r="H33" s="19">
        <v>2021</v>
      </c>
      <c r="I33" s="19">
        <v>2022</v>
      </c>
      <c r="J33" s="19" t="s">
        <v>20</v>
      </c>
    </row>
    <row r="34" spans="1:10">
      <c r="A34" s="20" t="s">
        <v>21</v>
      </c>
      <c r="B34" s="21">
        <f>$A$50*('Тех. предложение 4'!$E$10-'Тех. предложение 4'!$N$10)</f>
        <v>7018.0499999999993</v>
      </c>
      <c r="C34" s="21">
        <f>$A$50*('Тех. предложение 4'!$E$10-'Тех. предложение 4'!$N$10)</f>
        <v>7018.0499999999993</v>
      </c>
      <c r="D34" s="21">
        <f>$A$50*('Тех. предложение 4'!$E$10-'Тех. предложение 4'!$N$10)</f>
        <v>7018.0499999999993</v>
      </c>
      <c r="E34" s="21">
        <f>$A$50*('Тех. предложение 4'!$E$10-'Тех. предложение 4'!$N$10)</f>
        <v>7018.0499999999993</v>
      </c>
      <c r="F34" s="21">
        <f>$A$50*('Тех. предложение 4'!$E$10-'Тех. предложение 4'!$N$10)</f>
        <v>7018.0499999999993</v>
      </c>
      <c r="G34" s="21">
        <f>$A$50*('Тех. предложение 4'!$E$10-'Тех. предложение 4'!$N$10)</f>
        <v>7018.0499999999993</v>
      </c>
      <c r="H34" s="21">
        <v>0</v>
      </c>
      <c r="I34" s="21">
        <v>0</v>
      </c>
      <c r="J34" s="21" t="s">
        <v>1</v>
      </c>
    </row>
    <row r="35" spans="1:10">
      <c r="A35" s="20" t="s">
        <v>22</v>
      </c>
      <c r="B35" s="21">
        <f>$B$50*('Тех. предложение 4'!$E$10-'Тех. предложение 4'!$N$10)</f>
        <v>3491.3249999999998</v>
      </c>
      <c r="C35" s="21">
        <f>$B$50*('Тех. предложение 4'!$E$10-'Тех. предложение 4'!$N$10)</f>
        <v>3491.3249999999998</v>
      </c>
      <c r="D35" s="21">
        <f>$B$50*('Тех. предложение 4'!$E$10-'Тех. предложение 4'!$N$10)</f>
        <v>3491.3249999999998</v>
      </c>
      <c r="E35" s="21">
        <f>$B$50*('Тех. предложение 4'!$E$10-'Тех. предложение 4'!$N$10)</f>
        <v>3491.3249999999998</v>
      </c>
      <c r="F35" s="21">
        <f>$B$50*('Тех. предложение 4'!$E$10-'Тех. предложение 4'!$N$10)</f>
        <v>3491.3249999999998</v>
      </c>
      <c r="G35" s="21">
        <f>$B$50*('Тех. предложение 4'!$E$10-'Тех. предложение 4'!$N$10)</f>
        <v>3491.3249999999998</v>
      </c>
      <c r="H35" s="21">
        <v>0</v>
      </c>
      <c r="I35" s="21">
        <v>0</v>
      </c>
      <c r="J35" s="21" t="s">
        <v>1</v>
      </c>
    </row>
    <row r="36" spans="1:10">
      <c r="A36" s="20" t="s">
        <v>23</v>
      </c>
      <c r="B36" s="21">
        <f>$C$50*('Тех. предложение 4'!$E$10-'Тех. предложение 4'!$N$10)</f>
        <v>1991.25</v>
      </c>
      <c r="C36" s="21">
        <f>$C$50*('Тех. предложение 4'!$E$10-'Тех. предложение 4'!$N$10)</f>
        <v>1991.25</v>
      </c>
      <c r="D36" s="21">
        <f>$C$50*('Тех. предложение 4'!$E$10-'Тех. предложение 4'!$N$10)</f>
        <v>1991.25</v>
      </c>
      <c r="E36" s="21">
        <f>$C$50*('Тех. предложение 4'!$E$10-'Тех. предложение 4'!$N$10)</f>
        <v>1991.25</v>
      </c>
      <c r="F36" s="21">
        <f>$C$50*('Тех. предложение 4'!$E$10-'Тех. предложение 4'!$N$10)</f>
        <v>1991.25</v>
      </c>
      <c r="G36" s="21">
        <f>$C$50*('Тех. предложение 4'!$E$10-'Тех. предложение 4'!$N$10)</f>
        <v>1991.25</v>
      </c>
      <c r="H36" s="21">
        <v>0</v>
      </c>
      <c r="I36" s="21">
        <v>0</v>
      </c>
      <c r="J36" s="21" t="s">
        <v>1</v>
      </c>
    </row>
    <row r="37" spans="1:10">
      <c r="A37" s="20" t="s">
        <v>24</v>
      </c>
      <c r="B37" s="21">
        <f>$D$50*('Тех. предложение 4'!$E$10-'Тех. предложение 4'!$N$10)</f>
        <v>6380.8499999999995</v>
      </c>
      <c r="C37" s="21">
        <f>$D$50*('Тех. предложение 4'!$E$10-'Тех. предложение 4'!$N$10)</f>
        <v>6380.8499999999995</v>
      </c>
      <c r="D37" s="21">
        <f>$D$50*('Тех. предложение 4'!$E$10-'Тех. предложение 4'!$N$10)</f>
        <v>6380.8499999999995</v>
      </c>
      <c r="E37" s="21">
        <f>$D$50*('Тех. предложение 4'!$E$10-'Тех. предложение 4'!$N$10)</f>
        <v>6380.8499999999995</v>
      </c>
      <c r="F37" s="21">
        <f>$D$50*('Тех. предложение 4'!$E$10-'Тех. предложение 4'!$N$10)</f>
        <v>6380.8499999999995</v>
      </c>
      <c r="G37" s="21">
        <f>$D$50*('Тех. предложение 4'!$E$10-'Тех. предложение 4'!$N$10)</f>
        <v>6380.8499999999995</v>
      </c>
      <c r="H37" s="21">
        <v>0</v>
      </c>
      <c r="I37" s="21" t="s">
        <v>1</v>
      </c>
      <c r="J37" s="21" t="s">
        <v>1</v>
      </c>
    </row>
    <row r="38" spans="1:10">
      <c r="A38" s="20" t="s">
        <v>25</v>
      </c>
      <c r="B38" s="21">
        <f>SUM(B34:B37)</f>
        <v>18881.474999999999</v>
      </c>
      <c r="C38" s="21">
        <f t="shared" ref="C38:I38" si="3">SUM(C34:C37)</f>
        <v>18881.474999999999</v>
      </c>
      <c r="D38" s="21">
        <f t="shared" si="3"/>
        <v>18881.474999999999</v>
      </c>
      <c r="E38" s="21">
        <f t="shared" si="3"/>
        <v>18881.474999999999</v>
      </c>
      <c r="F38" s="21">
        <f t="shared" si="3"/>
        <v>18881.474999999999</v>
      </c>
      <c r="G38" s="21">
        <f t="shared" si="3"/>
        <v>18881.474999999999</v>
      </c>
      <c r="H38" s="21">
        <f t="shared" si="3"/>
        <v>0</v>
      </c>
      <c r="I38" s="21">
        <f t="shared" si="3"/>
        <v>0</v>
      </c>
      <c r="J38" s="21">
        <f>SUM(B38:I38)</f>
        <v>113288.85</v>
      </c>
    </row>
    <row r="40" spans="1:10">
      <c r="A40" s="12" t="s">
        <v>29</v>
      </c>
    </row>
    <row r="41" spans="1:10">
      <c r="A41" s="14" t="s">
        <v>16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>
        <v>2022</v>
      </c>
      <c r="H41" s="19">
        <v>2021</v>
      </c>
      <c r="I41" s="19">
        <v>2022</v>
      </c>
      <c r="J41" s="19" t="s">
        <v>20</v>
      </c>
    </row>
    <row r="42" spans="1:10">
      <c r="A42" s="20" t="s">
        <v>21</v>
      </c>
      <c r="B42" s="21">
        <f>B34*'Ком. предложение 4'!$B$10</f>
        <v>34897.393985999995</v>
      </c>
      <c r="C42" s="21">
        <f>C34*'Ком. предложение 4'!$C$10</f>
        <v>37444.903746977994</v>
      </c>
      <c r="D42" s="21">
        <f>D34*'Ком. предложение 4'!$D$10</f>
        <v>39916.26739427854</v>
      </c>
      <c r="E42" s="21">
        <f>E34*'Ком. предложение 4'!$E$10</f>
        <v>42550.741042300928</v>
      </c>
      <c r="F42" s="21">
        <f>F34*'Ком. предложение 4'!$F$10</f>
        <v>45359.089951092785</v>
      </c>
      <c r="G42" s="21">
        <f>G34*'Ком. предложение 4'!$G$10</f>
        <v>48352.789887864914</v>
      </c>
      <c r="H42" s="21">
        <f>H34*$G$10</f>
        <v>0</v>
      </c>
      <c r="I42" s="21">
        <f>I34*$H$10</f>
        <v>0</v>
      </c>
      <c r="J42" s="21" t="s">
        <v>1</v>
      </c>
    </row>
    <row r="43" spans="1:10">
      <c r="A43" s="20" t="s">
        <v>22</v>
      </c>
      <c r="B43" s="21">
        <f>B35*'Ком. предложение 4'!$B$10</f>
        <v>17360.683388999998</v>
      </c>
      <c r="C43" s="21">
        <f>C35*'Ком. предложение 4'!$C$10</f>
        <v>18628.013276396996</v>
      </c>
      <c r="D43" s="21">
        <f>D35*'Ком. предложение 4'!$D$10</f>
        <v>19857.4621526392</v>
      </c>
      <c r="E43" s="21">
        <f>E35*'Ком. предложение 4'!$E$10</f>
        <v>21168.054654713389</v>
      </c>
      <c r="F43" s="21">
        <f>F35*'Ком. предложение 4'!$F$10</f>
        <v>22565.14626192447</v>
      </c>
      <c r="G43" s="21">
        <f>G35*'Ком. предложение 4'!$G$10</f>
        <v>24054.445915211487</v>
      </c>
      <c r="H43" s="21">
        <f>H35*$G$10</f>
        <v>0</v>
      </c>
      <c r="I43" s="21">
        <f>I35*$H$10</f>
        <v>0</v>
      </c>
      <c r="J43" s="21" t="s">
        <v>1</v>
      </c>
    </row>
    <row r="44" spans="1:10">
      <c r="A44" s="20" t="s">
        <v>23</v>
      </c>
      <c r="B44" s="21">
        <f>B36*'Ком. предложение 4'!$C$10</f>
        <v>10624.342172849998</v>
      </c>
      <c r="C44" s="21">
        <f>C36*'Ком. предложение 4'!$D$10</f>
        <v>11325.5487562581</v>
      </c>
      <c r="D44" s="21">
        <f>D36*'Ком. предложение 4'!$E$10</f>
        <v>12073.034974171134</v>
      </c>
      <c r="E44" s="21">
        <f>E36*'Ком. предложение 4'!$F$10</f>
        <v>12869.855282466429</v>
      </c>
      <c r="F44" s="21">
        <f>F36*'Ком. предложение 4'!$G$10</f>
        <v>13719.265731109215</v>
      </c>
      <c r="G44" s="21">
        <f>G36*'Ком. предложение 4'!$G$10</f>
        <v>13719.265731109215</v>
      </c>
      <c r="H44" s="21">
        <f>H36*$H$10</f>
        <v>0</v>
      </c>
      <c r="I44" s="21">
        <f>I36*$I$10</f>
        <v>0</v>
      </c>
      <c r="J44" s="21" t="s">
        <v>1</v>
      </c>
    </row>
    <row r="45" spans="1:10">
      <c r="A45" s="20" t="s">
        <v>24</v>
      </c>
      <c r="B45" s="21">
        <f>B37*'Ком. предложение 4'!$C$10</f>
        <v>34045.114251665989</v>
      </c>
      <c r="C45" s="21">
        <f>C37*'Ком. предложение 4'!$D$10</f>
        <v>36292.091792275955</v>
      </c>
      <c r="D45" s="21">
        <f>D37*'Ком. предложение 4'!$E$10</f>
        <v>38687.369850566167</v>
      </c>
      <c r="E45" s="21">
        <f>E37*'Ком. предложение 4'!$F$10</f>
        <v>41240.736260703532</v>
      </c>
      <c r="F45" s="21">
        <f>F37*'Ком. предложение 4'!$G$10</f>
        <v>43962.624853909969</v>
      </c>
      <c r="G45" s="21">
        <f>G37*'Ком. предложение 4'!$G$10</f>
        <v>43962.624853909969</v>
      </c>
      <c r="H45" s="21">
        <f>H37*$H$10</f>
        <v>0</v>
      </c>
      <c r="I45" s="21" t="s">
        <v>1</v>
      </c>
      <c r="J45" s="21" t="s">
        <v>1</v>
      </c>
    </row>
    <row r="46" spans="1:10">
      <c r="A46" s="20" t="s">
        <v>25</v>
      </c>
      <c r="B46" s="21">
        <f>SUM(B42:B45)</f>
        <v>96927.533799515979</v>
      </c>
      <c r="C46" s="21">
        <f t="shared" ref="C46:I46" si="4">SUM(C42:C45)</f>
        <v>103690.55757190904</v>
      </c>
      <c r="D46" s="21">
        <f t="shared" si="4"/>
        <v>110534.13437165503</v>
      </c>
      <c r="E46" s="21">
        <f t="shared" si="4"/>
        <v>117829.38724018427</v>
      </c>
      <c r="F46" s="21">
        <f t="shared" si="4"/>
        <v>125606.12679803645</v>
      </c>
      <c r="G46" s="21">
        <f t="shared" si="4"/>
        <v>130089.12638809558</v>
      </c>
      <c r="H46" s="21">
        <f t="shared" si="4"/>
        <v>0</v>
      </c>
      <c r="I46" s="21">
        <f t="shared" si="4"/>
        <v>0</v>
      </c>
      <c r="J46" s="21">
        <f>SUM(B46:I46)</f>
        <v>684676.86616939632</v>
      </c>
    </row>
    <row r="47" spans="1:10">
      <c r="A47" s="24"/>
      <c r="B47" s="25"/>
      <c r="C47" s="25"/>
      <c r="D47" s="25"/>
      <c r="E47" s="25"/>
      <c r="F47" s="25"/>
      <c r="G47" s="25"/>
      <c r="H47" s="25"/>
      <c r="I47" s="25"/>
      <c r="J47" s="25"/>
    </row>
    <row r="48" spans="1:10">
      <c r="A48" s="26" t="s">
        <v>45</v>
      </c>
    </row>
    <row r="49" spans="1:10">
      <c r="A49" s="20" t="s">
        <v>21</v>
      </c>
      <c r="B49" s="20" t="s">
        <v>22</v>
      </c>
      <c r="C49" s="20" t="s">
        <v>23</v>
      </c>
      <c r="D49" s="20" t="s">
        <v>24</v>
      </c>
    </row>
    <row r="50" spans="1:10">
      <c r="A50" s="32">
        <v>1586</v>
      </c>
      <c r="B50" s="32">
        <v>789</v>
      </c>
      <c r="C50" s="32">
        <v>450</v>
      </c>
      <c r="D50" s="32">
        <v>1442</v>
      </c>
    </row>
    <row r="51" spans="1:10">
      <c r="A51" s="28"/>
      <c r="B51" s="28"/>
      <c r="C51" s="28"/>
      <c r="D51" s="28"/>
    </row>
    <row r="53" spans="1:10">
      <c r="A53" s="12" t="s">
        <v>36</v>
      </c>
    </row>
    <row r="54" spans="1:10">
      <c r="A54" s="12" t="s">
        <v>37</v>
      </c>
    </row>
    <row r="55" spans="1:10">
      <c r="A55" s="14" t="s">
        <v>16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>
        <v>2022</v>
      </c>
      <c r="H55" s="19">
        <v>2021</v>
      </c>
      <c r="I55" s="19">
        <v>2022</v>
      </c>
      <c r="J55" s="19" t="s">
        <v>20</v>
      </c>
    </row>
    <row r="56" spans="1:10">
      <c r="A56" s="20" t="s">
        <v>21</v>
      </c>
      <c r="B56" s="30">
        <f>$A$72*('Тех. предложение 4'!$E$22-'Тех. предложение 4'!$N$22)</f>
        <v>12332.406000000003</v>
      </c>
      <c r="C56" s="30">
        <f>$A$72*('Тех. предложение 4'!$E$22-'Тех. предложение 4'!$N$22)</f>
        <v>12332.406000000003</v>
      </c>
      <c r="D56" s="30">
        <f>$A$72*('Тех. предложение 4'!$E$22-'Тех. предложение 4'!$N$22)</f>
        <v>12332.406000000003</v>
      </c>
      <c r="E56" s="30">
        <f>$A$72*('Тех. предложение 4'!$E$22-'Тех. предложение 4'!$N$22)</f>
        <v>12332.406000000003</v>
      </c>
      <c r="F56" s="30">
        <f>$A$72*('Тех. предложение 4'!$E$22-'Тех. предложение 4'!$N$22)</f>
        <v>12332.406000000003</v>
      </c>
      <c r="G56" s="30">
        <f>$A$72*('Тех. предложение 4'!$E$22-'Тех. предложение 4'!$N$22)</f>
        <v>12332.406000000003</v>
      </c>
      <c r="H56" s="30">
        <f>$A$72*('Тех. предложение 4'!$D$12-'Тех. предложение 4'!$N$22)</f>
        <v>37050</v>
      </c>
      <c r="I56" s="30">
        <f>$A$72*('Тех. предложение 4'!$D$12-'Тех. предложение 4'!$N$22)</f>
        <v>37050</v>
      </c>
      <c r="J56" s="31" t="s">
        <v>1</v>
      </c>
    </row>
    <row r="57" spans="1:10">
      <c r="A57" s="20" t="s">
        <v>22</v>
      </c>
      <c r="B57" s="30">
        <f>$B$72*('Тех. предложение 4'!$E$22-'Тех. предложение 4'!$N$22)</f>
        <v>9952.4680000000008</v>
      </c>
      <c r="C57" s="30">
        <f>$B$72*('Тех. предложение 4'!$E$22-'Тех. предложение 4'!$N$22)</f>
        <v>9952.4680000000008</v>
      </c>
      <c r="D57" s="30">
        <f>$B$72*('Тех. предложение 4'!$E$22-'Тех. предложение 4'!$N$22)</f>
        <v>9952.4680000000008</v>
      </c>
      <c r="E57" s="30">
        <f>$B$72*('Тех. предложение 4'!$E$22-'Тех. предложение 4'!$N$22)</f>
        <v>9952.4680000000008</v>
      </c>
      <c r="F57" s="30">
        <f>$B$72*('Тех. предложение 4'!$E$22-'Тех. предложение 4'!$N$22)</f>
        <v>9952.4680000000008</v>
      </c>
      <c r="G57" s="30">
        <f>$B$72*('Тех. предложение 4'!$E$22-'Тех. предложение 4'!$N$22)</f>
        <v>9952.4680000000008</v>
      </c>
      <c r="H57" s="30">
        <f>$B$72*('Тех. предложение 4'!$D$12-'Тех. предложение 4'!$N$22)</f>
        <v>29900</v>
      </c>
      <c r="I57" s="30">
        <f>$B$72*('Тех. предложение 4'!$D$12-'Тех. предложение 4'!$N$22)</f>
        <v>29900</v>
      </c>
      <c r="J57" s="31" t="s">
        <v>1</v>
      </c>
    </row>
    <row r="58" spans="1:10">
      <c r="A58" s="20" t="s">
        <v>23</v>
      </c>
      <c r="B58" s="30">
        <f>$C$72*('Тех. предложение 4'!$E$22-'Тех. предложение 4'!$N$22)</f>
        <v>9087.0360000000019</v>
      </c>
      <c r="C58" s="30">
        <f>$C$72*('Тех. предложение 4'!$E$22-'Тех. предложение 4'!$N$22)</f>
        <v>9087.0360000000019</v>
      </c>
      <c r="D58" s="30">
        <f>$C$72*('Тех. предложение 4'!$E$22-'Тех. предложение 4'!$N$22)</f>
        <v>9087.0360000000019</v>
      </c>
      <c r="E58" s="30">
        <f>$C$72*('Тех. предложение 4'!$E$22-'Тех. предложение 4'!$N$22)</f>
        <v>9087.0360000000019</v>
      </c>
      <c r="F58" s="30">
        <f>$C$72*('Тех. предложение 4'!$E$22-'Тех. предложение 4'!$N$22)</f>
        <v>9087.0360000000019</v>
      </c>
      <c r="G58" s="30">
        <f>$C$72*('Тех. предложение 4'!$E$22-'Тех. предложение 4'!$N$22)</f>
        <v>9087.0360000000019</v>
      </c>
      <c r="H58" s="30">
        <f>$C$72*('Тех. предложение 4'!$D$12-'Тех. предложение 4'!$N$22)</f>
        <v>27300</v>
      </c>
      <c r="I58" s="30">
        <f>$C$72*('Тех. предложение 4'!$D$12-'Тех. предложение 4'!$N$22)</f>
        <v>27300</v>
      </c>
      <c r="J58" s="31" t="s">
        <v>1</v>
      </c>
    </row>
    <row r="59" spans="1:10">
      <c r="A59" s="20" t="s">
        <v>24</v>
      </c>
      <c r="B59" s="30">
        <f>$D$72*('Тех. предложение 4'!$E$22-'Тех. предложение 4'!$N$22)</f>
        <v>14279.628000000002</v>
      </c>
      <c r="C59" s="30">
        <f>$D$72*('Тех. предложение 4'!$E$22-'Тех. предложение 4'!$N$22)</f>
        <v>14279.628000000002</v>
      </c>
      <c r="D59" s="30">
        <f>$D$72*('Тех. предложение 4'!$E$22-'Тех. предложение 4'!$N$22)</f>
        <v>14279.628000000002</v>
      </c>
      <c r="E59" s="30">
        <f>$D$72*('Тех. предложение 4'!$E$22-'Тех. предложение 4'!$N$22)</f>
        <v>14279.628000000002</v>
      </c>
      <c r="F59" s="30">
        <f>$D$72*('Тех. предложение 4'!$E$22-'Тех. предложение 4'!$N$22)</f>
        <v>14279.628000000002</v>
      </c>
      <c r="G59" s="30">
        <f>$D$72*('Тех. предложение 4'!$E$22-'Тех. предложение 4'!$N$22)</f>
        <v>14279.628000000002</v>
      </c>
      <c r="H59" s="30">
        <f>$D$72*('Тех. предложение 4'!$D$12-'Тех. предложение 4'!$N$22)</f>
        <v>42900</v>
      </c>
      <c r="I59" s="30" t="s">
        <v>1</v>
      </c>
      <c r="J59" s="31" t="s">
        <v>1</v>
      </c>
    </row>
    <row r="60" spans="1:10">
      <c r="A60" s="20" t="s">
        <v>25</v>
      </c>
      <c r="B60" s="30">
        <f>SUM(B56:B59)</f>
        <v>45651.538000000008</v>
      </c>
      <c r="C60" s="30">
        <f t="shared" ref="C60:I60" si="5">SUM(C56:C59)</f>
        <v>45651.538000000008</v>
      </c>
      <c r="D60" s="30">
        <f t="shared" si="5"/>
        <v>45651.538000000008</v>
      </c>
      <c r="E60" s="30">
        <f t="shared" si="5"/>
        <v>45651.538000000008</v>
      </c>
      <c r="F60" s="30">
        <f t="shared" si="5"/>
        <v>45651.538000000008</v>
      </c>
      <c r="G60" s="30">
        <f t="shared" si="5"/>
        <v>45651.538000000008</v>
      </c>
      <c r="H60" s="30">
        <f t="shared" si="5"/>
        <v>137150</v>
      </c>
      <c r="I60" s="30">
        <f t="shared" si="5"/>
        <v>94250</v>
      </c>
      <c r="J60" s="30">
        <f>SUM(B60:I60)</f>
        <v>505309.22800000006</v>
      </c>
    </row>
    <row r="62" spans="1:10">
      <c r="A62" s="12" t="s">
        <v>30</v>
      </c>
    </row>
    <row r="63" spans="1:10">
      <c r="A63" s="14" t="s">
        <v>16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>
        <v>2022</v>
      </c>
      <c r="H63" s="19">
        <v>2021</v>
      </c>
      <c r="I63" s="19">
        <v>2022</v>
      </c>
      <c r="J63" s="19" t="s">
        <v>20</v>
      </c>
    </row>
    <row r="64" spans="1:10">
      <c r="A64" s="20" t="s">
        <v>21</v>
      </c>
      <c r="B64" s="21">
        <f>B56*'Ком. предложение 4'!$B$10</f>
        <v>61323.135483120008</v>
      </c>
      <c r="C64" s="21">
        <f>C56*'Ком. предложение 4'!$C$10</f>
        <v>65799.724373387769</v>
      </c>
      <c r="D64" s="21">
        <f>D56*'Ком. предложение 4'!$D$10</f>
        <v>70142.506182031371</v>
      </c>
      <c r="E64" s="21">
        <f>E56*'Ком. предложение 4'!$E$10</f>
        <v>74771.911590045434</v>
      </c>
      <c r="F64" s="21">
        <f>F56*'Ком. предложение 4'!$F$10</f>
        <v>79706.857754988436</v>
      </c>
      <c r="G64" s="21">
        <f>G56*'Ком. предложение 4'!$G$10</f>
        <v>84967.510366817674</v>
      </c>
      <c r="H64" s="30">
        <f>H56*$G$10</f>
        <v>255266.1872379643</v>
      </c>
      <c r="I64" s="30">
        <f>I56*$H$10</f>
        <v>276453.28077871533</v>
      </c>
      <c r="J64" s="30" t="s">
        <v>1</v>
      </c>
    </row>
    <row r="65" spans="1:10">
      <c r="A65" s="20" t="s">
        <v>22</v>
      </c>
      <c r="B65" s="21">
        <f>B57*'Ком. предложение 4'!$B$10</f>
        <v>49488.84617936</v>
      </c>
      <c r="C65" s="21">
        <f>C57*'Ком. предложение 4'!$C$10</f>
        <v>53101.531950453274</v>
      </c>
      <c r="D65" s="21">
        <f>D57*'Ком. предложение 4'!$D$10</f>
        <v>56606.2330591832</v>
      </c>
      <c r="E65" s="21">
        <f>E57*'Ком. предложение 4'!$E$10</f>
        <v>60342.244441089293</v>
      </c>
      <c r="F65" s="21">
        <f>F57*'Ком. предложение 4'!$F$10</f>
        <v>64324.83257420118</v>
      </c>
      <c r="G65" s="21">
        <f>G57*'Ком. предложение 4'!$G$10</f>
        <v>68570.271524098469</v>
      </c>
      <c r="H65" s="30">
        <f>H57*$G$10</f>
        <v>206004.29145519924</v>
      </c>
      <c r="I65" s="30">
        <f>I57*$H$10</f>
        <v>223102.64764598079</v>
      </c>
      <c r="J65" s="30" t="s">
        <v>1</v>
      </c>
    </row>
    <row r="66" spans="1:10">
      <c r="A66" s="20" t="s">
        <v>23</v>
      </c>
      <c r="B66" s="21">
        <f>B58*'Ком. предложение 4'!$C$10</f>
        <v>48484.007433022562</v>
      </c>
      <c r="C66" s="21">
        <f>C58*'Ком. предложение 4'!$D$10</f>
        <v>51683.951923602057</v>
      </c>
      <c r="D66" s="21">
        <f>D58*'Ком. предложение 4'!$E$10</f>
        <v>55095.092750559794</v>
      </c>
      <c r="E66" s="21">
        <f>E58*'Ком. предложение 4'!$F$10</f>
        <v>58731.36887209674</v>
      </c>
      <c r="F66" s="21">
        <f>F58*'Ком. предложение 4'!$G$10</f>
        <v>62607.639217655131</v>
      </c>
      <c r="G66" s="21">
        <f>G58*'Ком. предложение 4'!$G$10</f>
        <v>62607.639217655131</v>
      </c>
      <c r="H66" s="30">
        <f>H58*$H$10</f>
        <v>203702.4174158955</v>
      </c>
      <c r="I66" s="30">
        <f>I58*$I$10</f>
        <v>220609.71806141484</v>
      </c>
      <c r="J66" s="30" t="s">
        <v>1</v>
      </c>
    </row>
    <row r="67" spans="1:10">
      <c r="A67" s="20" t="s">
        <v>24</v>
      </c>
      <c r="B67" s="21">
        <f>B59*'Ком. предложение 4'!$C$10</f>
        <v>76189.154537606883</v>
      </c>
      <c r="C67" s="21">
        <f>C59*'Ком. предложение 4'!$D$10</f>
        <v>81217.638737088942</v>
      </c>
      <c r="D67" s="21">
        <f>D59*'Ком. предложение 4'!$E$10</f>
        <v>86578.002893736819</v>
      </c>
      <c r="E67" s="21">
        <f>E59*'Ком. предложение 4'!$F$10</f>
        <v>92292.151084723446</v>
      </c>
      <c r="F67" s="21">
        <f>F59*'Ком. предложение 4'!$G$10</f>
        <v>98383.433056315203</v>
      </c>
      <c r="G67" s="21">
        <f>G59*'Ком. предложение 4'!$G$10</f>
        <v>98383.433056315203</v>
      </c>
      <c r="H67" s="30">
        <f>H59*$H$10</f>
        <v>320103.79879640724</v>
      </c>
      <c r="I67" s="30" t="s">
        <v>1</v>
      </c>
      <c r="J67" s="30" t="s">
        <v>1</v>
      </c>
    </row>
    <row r="68" spans="1:10">
      <c r="A68" s="20" t="s">
        <v>25</v>
      </c>
      <c r="B68" s="30">
        <f>SUM(B64:B67)</f>
        <v>235485.14363310946</v>
      </c>
      <c r="C68" s="30">
        <f t="shared" ref="C68:I68" si="6">SUM(C64:C67)</f>
        <v>251802.84698453205</v>
      </c>
      <c r="D68" s="30">
        <f t="shared" si="6"/>
        <v>268421.8348855112</v>
      </c>
      <c r="E68" s="30">
        <f t="shared" si="6"/>
        <v>286137.67598795489</v>
      </c>
      <c r="F68" s="30">
        <f t="shared" si="6"/>
        <v>305022.76260315999</v>
      </c>
      <c r="G68" s="30">
        <f t="shared" si="6"/>
        <v>314528.85416488652</v>
      </c>
      <c r="H68" s="30">
        <f t="shared" si="6"/>
        <v>985076.69490546617</v>
      </c>
      <c r="I68" s="30">
        <f t="shared" si="6"/>
        <v>720165.64648611099</v>
      </c>
      <c r="J68" s="30">
        <f>SUM(B68:I68)</f>
        <v>3366641.4596507312</v>
      </c>
    </row>
    <row r="70" spans="1:10">
      <c r="A70" s="26" t="s">
        <v>46</v>
      </c>
    </row>
    <row r="71" spans="1:10">
      <c r="A71" s="20" t="s">
        <v>21</v>
      </c>
      <c r="B71" s="20" t="s">
        <v>22</v>
      </c>
      <c r="C71" s="20" t="s">
        <v>23</v>
      </c>
      <c r="D71" s="20" t="s">
        <v>24</v>
      </c>
    </row>
    <row r="72" spans="1:10">
      <c r="A72" s="32">
        <v>570</v>
      </c>
      <c r="B72" s="32">
        <v>460</v>
      </c>
      <c r="C72" s="32">
        <v>420</v>
      </c>
      <c r="D72" s="32">
        <v>660</v>
      </c>
    </row>
    <row r="73" spans="1:10">
      <c r="A73" s="28"/>
      <c r="B73" s="28"/>
      <c r="C73" s="28"/>
      <c r="D73" s="28"/>
    </row>
    <row r="75" spans="1:10">
      <c r="A75" s="12" t="s">
        <v>31</v>
      </c>
    </row>
    <row r="76" spans="1:10">
      <c r="A76" s="12" t="s">
        <v>32</v>
      </c>
    </row>
    <row r="77" spans="1:10">
      <c r="A77" s="14" t="s">
        <v>16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>
        <v>2022</v>
      </c>
      <c r="H77" s="19">
        <v>2021</v>
      </c>
      <c r="I77" s="19">
        <v>2022</v>
      </c>
      <c r="J77" s="19" t="s">
        <v>20</v>
      </c>
    </row>
    <row r="78" spans="1:10">
      <c r="A78" s="20" t="s">
        <v>21</v>
      </c>
      <c r="B78" s="21">
        <f t="shared" ref="B78:B80" si="7">B34+B56</f>
        <v>19350.456000000002</v>
      </c>
      <c r="C78" s="21">
        <f>C34+C56</f>
        <v>19350.456000000002</v>
      </c>
      <c r="D78" s="21">
        <f t="shared" ref="D78:I78" si="8">D34+D56</f>
        <v>19350.456000000002</v>
      </c>
      <c r="E78" s="21">
        <f t="shared" si="8"/>
        <v>19350.456000000002</v>
      </c>
      <c r="F78" s="21">
        <f t="shared" si="8"/>
        <v>19350.456000000002</v>
      </c>
      <c r="G78" s="21">
        <f t="shared" si="8"/>
        <v>19350.456000000002</v>
      </c>
      <c r="H78" s="21">
        <f t="shared" si="8"/>
        <v>37050</v>
      </c>
      <c r="I78" s="21">
        <f t="shared" si="8"/>
        <v>37050</v>
      </c>
      <c r="J78" s="29" t="s">
        <v>1</v>
      </c>
    </row>
    <row r="79" spans="1:10">
      <c r="A79" s="20" t="s">
        <v>22</v>
      </c>
      <c r="B79" s="21">
        <f t="shared" si="7"/>
        <v>13443.793000000001</v>
      </c>
      <c r="C79" s="21">
        <f t="shared" ref="C79:I81" si="9">C35+C57</f>
        <v>13443.793000000001</v>
      </c>
      <c r="D79" s="21">
        <f t="shared" si="9"/>
        <v>13443.793000000001</v>
      </c>
      <c r="E79" s="21">
        <f t="shared" si="9"/>
        <v>13443.793000000001</v>
      </c>
      <c r="F79" s="21">
        <f t="shared" si="9"/>
        <v>13443.793000000001</v>
      </c>
      <c r="G79" s="21">
        <f t="shared" si="9"/>
        <v>13443.793000000001</v>
      </c>
      <c r="H79" s="21">
        <f t="shared" si="9"/>
        <v>29900</v>
      </c>
      <c r="I79" s="21">
        <f t="shared" si="9"/>
        <v>29900</v>
      </c>
      <c r="J79" s="29" t="s">
        <v>1</v>
      </c>
    </row>
    <row r="80" spans="1:10">
      <c r="A80" s="20" t="s">
        <v>23</v>
      </c>
      <c r="B80" s="21">
        <f t="shared" si="7"/>
        <v>11078.286000000002</v>
      </c>
      <c r="C80" s="21">
        <f t="shared" si="9"/>
        <v>11078.286000000002</v>
      </c>
      <c r="D80" s="21">
        <f t="shared" si="9"/>
        <v>11078.286000000002</v>
      </c>
      <c r="E80" s="21">
        <f t="shared" si="9"/>
        <v>11078.286000000002</v>
      </c>
      <c r="F80" s="21">
        <f t="shared" si="9"/>
        <v>11078.286000000002</v>
      </c>
      <c r="G80" s="21">
        <f t="shared" si="9"/>
        <v>11078.286000000002</v>
      </c>
      <c r="H80" s="21">
        <f t="shared" si="9"/>
        <v>27300</v>
      </c>
      <c r="I80" s="21">
        <f t="shared" si="9"/>
        <v>27300</v>
      </c>
      <c r="J80" s="29" t="s">
        <v>1</v>
      </c>
    </row>
    <row r="81" spans="1:10">
      <c r="A81" s="20" t="s">
        <v>24</v>
      </c>
      <c r="B81" s="21">
        <f>B37+B59</f>
        <v>20660.478000000003</v>
      </c>
      <c r="C81" s="21">
        <f t="shared" si="9"/>
        <v>20660.478000000003</v>
      </c>
      <c r="D81" s="21">
        <f t="shared" si="9"/>
        <v>20660.478000000003</v>
      </c>
      <c r="E81" s="21">
        <f t="shared" si="9"/>
        <v>20660.478000000003</v>
      </c>
      <c r="F81" s="21">
        <f t="shared" si="9"/>
        <v>20660.478000000003</v>
      </c>
      <c r="G81" s="21">
        <f t="shared" si="9"/>
        <v>20660.478000000003</v>
      </c>
      <c r="H81" s="21">
        <f t="shared" si="9"/>
        <v>42900</v>
      </c>
      <c r="I81" s="21" t="s">
        <v>1</v>
      </c>
      <c r="J81" s="29" t="s">
        <v>1</v>
      </c>
    </row>
    <row r="82" spans="1:10">
      <c r="A82" s="20" t="s">
        <v>25</v>
      </c>
      <c r="B82" s="21">
        <f>SUM(B78:B81)</f>
        <v>64533.013000000006</v>
      </c>
      <c r="C82" s="21">
        <f t="shared" ref="C82:I82" si="10">SUM(C78:C81)</f>
        <v>64533.013000000006</v>
      </c>
      <c r="D82" s="21">
        <f t="shared" si="10"/>
        <v>64533.013000000006</v>
      </c>
      <c r="E82" s="21">
        <f t="shared" si="10"/>
        <v>64533.013000000006</v>
      </c>
      <c r="F82" s="21">
        <f t="shared" si="10"/>
        <v>64533.013000000006</v>
      </c>
      <c r="G82" s="21">
        <f t="shared" si="10"/>
        <v>64533.013000000006</v>
      </c>
      <c r="H82" s="21">
        <f t="shared" si="10"/>
        <v>137150</v>
      </c>
      <c r="I82" s="21">
        <f t="shared" si="10"/>
        <v>94250</v>
      </c>
      <c r="J82" s="21">
        <f>SUM(B82:I82)</f>
        <v>618598.0780000001</v>
      </c>
    </row>
    <row r="84" spans="1:10">
      <c r="A84" s="12" t="s">
        <v>33</v>
      </c>
    </row>
    <row r="85" spans="1:10">
      <c r="A85" s="14" t="s">
        <v>16</v>
      </c>
      <c r="B85" s="19">
        <v>2017</v>
      </c>
      <c r="C85" s="19">
        <v>2018</v>
      </c>
      <c r="D85" s="19">
        <v>2019</v>
      </c>
      <c r="E85" s="19">
        <v>2020</v>
      </c>
      <c r="F85" s="19">
        <v>2021</v>
      </c>
      <c r="G85" s="19">
        <v>2022</v>
      </c>
      <c r="H85" s="19">
        <v>2021</v>
      </c>
      <c r="I85" s="19">
        <v>2022</v>
      </c>
      <c r="J85" s="19" t="s">
        <v>20</v>
      </c>
    </row>
    <row r="86" spans="1:10">
      <c r="A86" s="20" t="s">
        <v>21</v>
      </c>
      <c r="B86" s="21">
        <f t="shared" ref="B86:B88" si="11">B42+B64</f>
        <v>96220.529469119996</v>
      </c>
      <c r="C86" s="21">
        <f>C42+C64</f>
        <v>103244.62812036576</v>
      </c>
      <c r="D86" s="21">
        <f t="shared" ref="D86:I86" si="12">D42+D64</f>
        <v>110058.7735763099</v>
      </c>
      <c r="E86" s="21">
        <f t="shared" si="12"/>
        <v>117322.65263234636</v>
      </c>
      <c r="F86" s="21">
        <f t="shared" si="12"/>
        <v>125065.94770608122</v>
      </c>
      <c r="G86" s="21">
        <f t="shared" si="12"/>
        <v>133320.3002546826</v>
      </c>
      <c r="H86" s="21">
        <f t="shared" si="12"/>
        <v>255266.1872379643</v>
      </c>
      <c r="I86" s="21">
        <f t="shared" si="12"/>
        <v>276453.28077871533</v>
      </c>
      <c r="J86" s="21" t="s">
        <v>1</v>
      </c>
    </row>
    <row r="87" spans="1:10">
      <c r="A87" s="20" t="s">
        <v>22</v>
      </c>
      <c r="B87" s="21">
        <f t="shared" si="11"/>
        <v>66849.529568359998</v>
      </c>
      <c r="C87" s="21">
        <f t="shared" ref="C87:I89" si="13">C43+C65</f>
        <v>71729.54522685027</v>
      </c>
      <c r="D87" s="21">
        <f t="shared" si="13"/>
        <v>76463.6952118224</v>
      </c>
      <c r="E87" s="21">
        <f t="shared" si="13"/>
        <v>81510.299095802678</v>
      </c>
      <c r="F87" s="21">
        <f t="shared" si="13"/>
        <v>86889.978836125651</v>
      </c>
      <c r="G87" s="21">
        <f t="shared" si="13"/>
        <v>92624.717439309956</v>
      </c>
      <c r="H87" s="21">
        <f t="shared" si="13"/>
        <v>206004.29145519924</v>
      </c>
      <c r="I87" s="21">
        <f t="shared" si="13"/>
        <v>223102.64764598079</v>
      </c>
      <c r="J87" s="21" t="s">
        <v>1</v>
      </c>
    </row>
    <row r="88" spans="1:10">
      <c r="A88" s="20" t="s">
        <v>23</v>
      </c>
      <c r="B88" s="21">
        <f t="shared" si="11"/>
        <v>59108.349605872558</v>
      </c>
      <c r="C88" s="21">
        <f t="shared" si="13"/>
        <v>63009.500679860153</v>
      </c>
      <c r="D88" s="21">
        <f t="shared" si="13"/>
        <v>67168.127724730934</v>
      </c>
      <c r="E88" s="21">
        <f t="shared" si="13"/>
        <v>71601.22415456317</v>
      </c>
      <c r="F88" s="21">
        <f t="shared" si="13"/>
        <v>76326.90494876435</v>
      </c>
      <c r="G88" s="21">
        <f t="shared" si="13"/>
        <v>76326.90494876435</v>
      </c>
      <c r="H88" s="21">
        <f t="shared" si="13"/>
        <v>203702.4174158955</v>
      </c>
      <c r="I88" s="21">
        <f t="shared" si="13"/>
        <v>220609.71806141484</v>
      </c>
      <c r="J88" s="21" t="s">
        <v>1</v>
      </c>
    </row>
    <row r="89" spans="1:10">
      <c r="A89" s="20" t="s">
        <v>24</v>
      </c>
      <c r="B89" s="21">
        <f>B45+B67</f>
        <v>110234.26878927287</v>
      </c>
      <c r="C89" s="21">
        <f t="shared" si="13"/>
        <v>117509.7305293649</v>
      </c>
      <c r="D89" s="21">
        <f t="shared" si="13"/>
        <v>125265.37274430299</v>
      </c>
      <c r="E89" s="21">
        <f t="shared" si="13"/>
        <v>133532.88734542698</v>
      </c>
      <c r="F89" s="21">
        <f t="shared" si="13"/>
        <v>142346.05791022518</v>
      </c>
      <c r="G89" s="21">
        <f t="shared" si="13"/>
        <v>142346.05791022518</v>
      </c>
      <c r="H89" s="21">
        <f t="shared" si="13"/>
        <v>320103.79879640724</v>
      </c>
      <c r="I89" s="21" t="s">
        <v>1</v>
      </c>
      <c r="J89" s="21" t="s">
        <v>1</v>
      </c>
    </row>
    <row r="90" spans="1:10">
      <c r="A90" s="20" t="s">
        <v>25</v>
      </c>
      <c r="B90" s="21">
        <f>SUM(B86:B89)</f>
        <v>332412.67743262544</v>
      </c>
      <c r="C90" s="21">
        <f t="shared" ref="C90:I90" si="14">SUM(C86:C89)</f>
        <v>355493.40455644112</v>
      </c>
      <c r="D90" s="21">
        <f t="shared" si="14"/>
        <v>378955.96925716626</v>
      </c>
      <c r="E90" s="21">
        <f t="shared" si="14"/>
        <v>403967.06322813919</v>
      </c>
      <c r="F90" s="21">
        <f t="shared" si="14"/>
        <v>430628.88940119639</v>
      </c>
      <c r="G90" s="21">
        <f t="shared" si="14"/>
        <v>444617.98055298207</v>
      </c>
      <c r="H90" s="21">
        <f t="shared" si="14"/>
        <v>985076.69490546617</v>
      </c>
      <c r="I90" s="21">
        <f t="shared" si="14"/>
        <v>720165.64648611099</v>
      </c>
      <c r="J90" s="21">
        <f>SUM(B90:I90)</f>
        <v>4051318.3258201275</v>
      </c>
    </row>
    <row r="91" spans="1:10">
      <c r="A91" s="24"/>
      <c r="B91" s="25"/>
      <c r="C91" s="25"/>
      <c r="D91" s="25"/>
      <c r="E91" s="25"/>
      <c r="F91" s="25"/>
      <c r="G91" s="25"/>
      <c r="H91" s="25"/>
      <c r="I91" s="25"/>
      <c r="J91" s="25"/>
    </row>
    <row r="93" spans="1:10" s="12" customFormat="1" ht="30" customHeight="1">
      <c r="A93" s="132" t="s">
        <v>39</v>
      </c>
      <c r="B93" s="132"/>
      <c r="C93" s="132"/>
      <c r="D93" s="132"/>
      <c r="E93" s="132"/>
      <c r="F93" s="132"/>
      <c r="G93" s="132"/>
      <c r="H93" s="132"/>
      <c r="I93" s="132"/>
      <c r="J93" s="132"/>
    </row>
    <row r="94" spans="1:10">
      <c r="A94" s="12" t="s">
        <v>34</v>
      </c>
    </row>
    <row r="95" spans="1:10">
      <c r="A95" s="14" t="s">
        <v>16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>
        <v>2022</v>
      </c>
      <c r="H95" s="19">
        <v>2021</v>
      </c>
      <c r="I95" s="19">
        <v>2022</v>
      </c>
      <c r="J95" s="19" t="s">
        <v>20</v>
      </c>
    </row>
    <row r="96" spans="1:10">
      <c r="A96" s="20" t="s">
        <v>21</v>
      </c>
      <c r="B96" s="21">
        <f t="shared" ref="B96:B98" si="15">B78*0.9</f>
        <v>17415.410400000001</v>
      </c>
      <c r="C96" s="21">
        <f t="shared" ref="C96:I99" si="16">C78*0.9</f>
        <v>17415.410400000001</v>
      </c>
      <c r="D96" s="21">
        <f t="shared" si="16"/>
        <v>17415.410400000001</v>
      </c>
      <c r="E96" s="21">
        <f t="shared" si="16"/>
        <v>17415.410400000001</v>
      </c>
      <c r="F96" s="21">
        <f t="shared" si="16"/>
        <v>17415.410400000001</v>
      </c>
      <c r="G96" s="21">
        <f t="shared" si="16"/>
        <v>17415.410400000001</v>
      </c>
      <c r="H96" s="21">
        <f t="shared" si="16"/>
        <v>33345</v>
      </c>
      <c r="I96" s="21">
        <f t="shared" si="16"/>
        <v>33345</v>
      </c>
      <c r="J96" s="21" t="s">
        <v>1</v>
      </c>
    </row>
    <row r="97" spans="1:10">
      <c r="A97" s="20" t="s">
        <v>22</v>
      </c>
      <c r="B97" s="21">
        <f t="shared" si="15"/>
        <v>12099.413700000001</v>
      </c>
      <c r="C97" s="21">
        <f t="shared" si="16"/>
        <v>12099.413700000001</v>
      </c>
      <c r="D97" s="21">
        <f t="shared" si="16"/>
        <v>12099.413700000001</v>
      </c>
      <c r="E97" s="21">
        <f t="shared" si="16"/>
        <v>12099.413700000001</v>
      </c>
      <c r="F97" s="21">
        <f t="shared" si="16"/>
        <v>12099.413700000001</v>
      </c>
      <c r="G97" s="21">
        <f t="shared" si="16"/>
        <v>12099.413700000001</v>
      </c>
      <c r="H97" s="21">
        <f t="shared" si="16"/>
        <v>26910</v>
      </c>
      <c r="I97" s="21">
        <f t="shared" si="16"/>
        <v>26910</v>
      </c>
      <c r="J97" s="21" t="s">
        <v>1</v>
      </c>
    </row>
    <row r="98" spans="1:10">
      <c r="A98" s="20" t="s">
        <v>23</v>
      </c>
      <c r="B98" s="21">
        <f t="shared" si="15"/>
        <v>9970.4574000000011</v>
      </c>
      <c r="C98" s="21">
        <f t="shared" si="16"/>
        <v>9970.4574000000011</v>
      </c>
      <c r="D98" s="21">
        <f t="shared" si="16"/>
        <v>9970.4574000000011</v>
      </c>
      <c r="E98" s="21">
        <f t="shared" si="16"/>
        <v>9970.4574000000011</v>
      </c>
      <c r="F98" s="21">
        <f t="shared" si="16"/>
        <v>9970.4574000000011</v>
      </c>
      <c r="G98" s="21">
        <f t="shared" si="16"/>
        <v>9970.4574000000011</v>
      </c>
      <c r="H98" s="21">
        <f t="shared" si="16"/>
        <v>24570</v>
      </c>
      <c r="I98" s="21">
        <f t="shared" si="16"/>
        <v>24570</v>
      </c>
      <c r="J98" s="21" t="s">
        <v>1</v>
      </c>
    </row>
    <row r="99" spans="1:10">
      <c r="A99" s="20" t="s">
        <v>24</v>
      </c>
      <c r="B99" s="21">
        <f>B81*0.9</f>
        <v>18594.430200000003</v>
      </c>
      <c r="C99" s="21">
        <f t="shared" si="16"/>
        <v>18594.430200000003</v>
      </c>
      <c r="D99" s="21">
        <f t="shared" si="16"/>
        <v>18594.430200000003</v>
      </c>
      <c r="E99" s="21">
        <f t="shared" si="16"/>
        <v>18594.430200000003</v>
      </c>
      <c r="F99" s="21">
        <f t="shared" si="16"/>
        <v>18594.430200000003</v>
      </c>
      <c r="G99" s="21">
        <f t="shared" si="16"/>
        <v>18594.430200000003</v>
      </c>
      <c r="H99" s="21">
        <f t="shared" si="16"/>
        <v>38610</v>
      </c>
      <c r="I99" s="21" t="s">
        <v>1</v>
      </c>
      <c r="J99" s="21" t="s">
        <v>1</v>
      </c>
    </row>
    <row r="100" spans="1:10">
      <c r="A100" s="20" t="s">
        <v>25</v>
      </c>
      <c r="B100" s="21">
        <f>SUM(B96:B99)</f>
        <v>58079.711700000007</v>
      </c>
      <c r="C100" s="21">
        <f t="shared" ref="C100:I100" si="17">SUM(C96:C99)</f>
        <v>58079.711700000007</v>
      </c>
      <c r="D100" s="21">
        <f t="shared" si="17"/>
        <v>58079.711700000007</v>
      </c>
      <c r="E100" s="21">
        <f t="shared" si="17"/>
        <v>58079.711700000007</v>
      </c>
      <c r="F100" s="21">
        <f t="shared" si="17"/>
        <v>58079.711700000007</v>
      </c>
      <c r="G100" s="21">
        <f t="shared" si="17"/>
        <v>58079.711700000007</v>
      </c>
      <c r="H100" s="21">
        <f t="shared" si="17"/>
        <v>123435</v>
      </c>
      <c r="I100" s="21">
        <f t="shared" si="17"/>
        <v>84825</v>
      </c>
      <c r="J100" s="21">
        <f>SUM(B100:I100)</f>
        <v>556738.27020000003</v>
      </c>
    </row>
    <row r="102" spans="1:10">
      <c r="A102" s="12" t="s">
        <v>35</v>
      </c>
    </row>
    <row r="103" spans="1:10">
      <c r="A103" s="14" t="s">
        <v>16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>
        <v>2022</v>
      </c>
      <c r="H103" s="19">
        <v>2021</v>
      </c>
      <c r="I103" s="19">
        <v>2022</v>
      </c>
      <c r="J103" s="19" t="s">
        <v>20</v>
      </c>
    </row>
    <row r="104" spans="1:10">
      <c r="A104" s="20" t="s">
        <v>21</v>
      </c>
      <c r="B104" s="21">
        <f t="shared" ref="B104:B106" si="18">B86*0.9</f>
        <v>86598.476522208002</v>
      </c>
      <c r="C104" s="21">
        <f t="shared" ref="C104:I107" si="19">C86*0.9</f>
        <v>92920.165308329189</v>
      </c>
      <c r="D104" s="21">
        <f t="shared" si="19"/>
        <v>99052.896218678914</v>
      </c>
      <c r="E104" s="21">
        <f t="shared" si="19"/>
        <v>105590.38736911173</v>
      </c>
      <c r="F104" s="21">
        <f t="shared" si="19"/>
        <v>112559.3529354731</v>
      </c>
      <c r="G104" s="21">
        <f t="shared" si="19"/>
        <v>119988.27022921435</v>
      </c>
      <c r="H104" s="21">
        <f t="shared" si="19"/>
        <v>229739.56851416788</v>
      </c>
      <c r="I104" s="21">
        <f t="shared" si="19"/>
        <v>248807.9527008438</v>
      </c>
      <c r="J104" s="21" t="s">
        <v>1</v>
      </c>
    </row>
    <row r="105" spans="1:10">
      <c r="A105" s="20" t="s">
        <v>22</v>
      </c>
      <c r="B105" s="21">
        <f t="shared" si="18"/>
        <v>60164.576611523997</v>
      </c>
      <c r="C105" s="21">
        <f t="shared" si="19"/>
        <v>64556.590704165246</v>
      </c>
      <c r="D105" s="21">
        <f t="shared" si="19"/>
        <v>68817.325690640166</v>
      </c>
      <c r="E105" s="21">
        <f t="shared" si="19"/>
        <v>73359.269186222416</v>
      </c>
      <c r="F105" s="21">
        <f t="shared" si="19"/>
        <v>78200.980952513084</v>
      </c>
      <c r="G105" s="21">
        <f t="shared" si="19"/>
        <v>83362.245695378966</v>
      </c>
      <c r="H105" s="21">
        <f t="shared" si="19"/>
        <v>185403.86230967933</v>
      </c>
      <c r="I105" s="21">
        <f t="shared" si="19"/>
        <v>200792.38288138271</v>
      </c>
      <c r="J105" s="21" t="s">
        <v>1</v>
      </c>
    </row>
    <row r="106" spans="1:10">
      <c r="A106" s="20" t="s">
        <v>23</v>
      </c>
      <c r="B106" s="21">
        <f t="shared" si="18"/>
        <v>53197.514645285301</v>
      </c>
      <c r="C106" s="21">
        <f t="shared" si="19"/>
        <v>56708.55061187414</v>
      </c>
      <c r="D106" s="21">
        <f t="shared" si="19"/>
        <v>60451.314952257839</v>
      </c>
      <c r="E106" s="21">
        <f t="shared" si="19"/>
        <v>64441.101739106853</v>
      </c>
      <c r="F106" s="21">
        <f t="shared" si="19"/>
        <v>68694.214453887922</v>
      </c>
      <c r="G106" s="21">
        <f t="shared" si="19"/>
        <v>68694.214453887922</v>
      </c>
      <c r="H106" s="21">
        <f t="shared" si="19"/>
        <v>183332.17567430597</v>
      </c>
      <c r="I106" s="21">
        <f t="shared" si="19"/>
        <v>198548.74625527335</v>
      </c>
      <c r="J106" s="21" t="s">
        <v>1</v>
      </c>
    </row>
    <row r="107" spans="1:10">
      <c r="A107" s="20" t="s">
        <v>24</v>
      </c>
      <c r="B107" s="21">
        <f>B89*0.9</f>
        <v>99210.841910345582</v>
      </c>
      <c r="C107" s="21">
        <f t="shared" si="19"/>
        <v>105758.75747642841</v>
      </c>
      <c r="D107" s="21">
        <f t="shared" si="19"/>
        <v>112738.83546987269</v>
      </c>
      <c r="E107" s="21">
        <f t="shared" si="19"/>
        <v>120179.59861088428</v>
      </c>
      <c r="F107" s="21">
        <f t="shared" si="19"/>
        <v>128111.45211920266</v>
      </c>
      <c r="G107" s="21">
        <f t="shared" si="19"/>
        <v>128111.45211920266</v>
      </c>
      <c r="H107" s="21">
        <f t="shared" si="19"/>
        <v>288093.41891676653</v>
      </c>
      <c r="I107" s="21" t="s">
        <v>1</v>
      </c>
      <c r="J107" s="21" t="s">
        <v>1</v>
      </c>
    </row>
    <row r="108" spans="1:10">
      <c r="A108" s="20" t="s">
        <v>25</v>
      </c>
      <c r="B108" s="21">
        <f>SUM(B104:B107)</f>
        <v>299171.40968936286</v>
      </c>
      <c r="C108" s="21">
        <f t="shared" ref="C108:I108" si="20">SUM(C104:C107)</f>
        <v>319944.064100797</v>
      </c>
      <c r="D108" s="21">
        <f t="shared" si="20"/>
        <v>341060.37233144965</v>
      </c>
      <c r="E108" s="21">
        <f t="shared" si="20"/>
        <v>363570.35690532532</v>
      </c>
      <c r="F108" s="21">
        <f t="shared" si="20"/>
        <v>387566.00046107679</v>
      </c>
      <c r="G108" s="21">
        <f t="shared" si="20"/>
        <v>400156.18249768385</v>
      </c>
      <c r="H108" s="21">
        <f t="shared" si="20"/>
        <v>886569.02541491971</v>
      </c>
      <c r="I108" s="21">
        <f t="shared" si="20"/>
        <v>648149.08183749986</v>
      </c>
      <c r="J108" s="21">
        <f>SUM(B108:I108)</f>
        <v>3646186.4932381152</v>
      </c>
    </row>
  </sheetData>
  <mergeCells count="3">
    <mergeCell ref="A6:J6"/>
    <mergeCell ref="A2:J2"/>
    <mergeCell ref="A93:J93"/>
  </mergeCells>
  <phoneticPr fontId="0" type="noConversion"/>
  <pageMargins left="0.25" right="0.25" top="0.75" bottom="0.75" header="0.3" footer="0.3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J53"/>
  <sheetViews>
    <sheetView zoomScale="85" zoomScaleNormal="85" workbookViewId="0">
      <selection activeCell="U14" sqref="A3:U14"/>
    </sheetView>
  </sheetViews>
  <sheetFormatPr defaultRowHeight="14.25"/>
  <cols>
    <col min="1" max="1" width="9.140625" style="35"/>
    <col min="2" max="2" width="28.5703125" style="35" customWidth="1"/>
    <col min="3" max="3" width="14.5703125" style="35" bestFit="1" customWidth="1"/>
    <col min="4" max="4" width="9.140625" style="35"/>
    <col min="5" max="5" width="10.5703125" style="35" bestFit="1" customWidth="1"/>
    <col min="6" max="6" width="9.7109375" style="35" bestFit="1" customWidth="1"/>
    <col min="7" max="7" width="9.140625" style="35"/>
    <col min="8" max="8" width="12.7109375" style="35" bestFit="1" customWidth="1"/>
    <col min="9" max="9" width="0" style="35" hidden="1" customWidth="1"/>
    <col min="10" max="10" width="12.140625" style="35" hidden="1" customWidth="1"/>
    <col min="11" max="11" width="34.5703125" style="35" customWidth="1"/>
    <col min="12" max="12" width="14.5703125" style="35" bestFit="1" customWidth="1"/>
    <col min="13" max="13" width="9.140625" style="35"/>
    <col min="14" max="14" width="10.5703125" style="35" bestFit="1" customWidth="1"/>
    <col min="15" max="15" width="9.7109375" style="35" bestFit="1" customWidth="1"/>
    <col min="16" max="16" width="9.85546875" style="35" customWidth="1"/>
    <col min="17" max="17" width="14.140625" style="35" bestFit="1" customWidth="1"/>
    <col min="18" max="18" width="10.85546875" style="35" hidden="1" customWidth="1"/>
    <col min="19" max="19" width="11" style="35" customWidth="1"/>
    <col min="20" max="20" width="11.85546875" style="35" hidden="1" customWidth="1"/>
    <col min="21" max="1024" width="9.140625" style="35"/>
    <col min="1025" max="16384" width="9.140625" style="34"/>
  </cols>
  <sheetData>
    <row r="1" spans="1:1023" ht="27" customHeight="1">
      <c r="A1" s="34"/>
      <c r="B1" s="142" t="s">
        <v>180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  <c r="IW1" s="34"/>
      <c r="IX1" s="34"/>
      <c r="IY1" s="34"/>
      <c r="IZ1" s="34"/>
      <c r="JA1" s="34"/>
      <c r="JB1" s="34"/>
      <c r="JC1" s="34"/>
      <c r="JD1" s="34"/>
      <c r="JE1" s="34"/>
      <c r="JF1" s="34"/>
      <c r="JG1" s="34"/>
      <c r="JH1" s="34"/>
      <c r="JI1" s="34"/>
      <c r="JJ1" s="34"/>
      <c r="JK1" s="34"/>
      <c r="JL1" s="34"/>
      <c r="JM1" s="34"/>
      <c r="JN1" s="34"/>
      <c r="JO1" s="34"/>
      <c r="JP1" s="34"/>
      <c r="JQ1" s="34"/>
      <c r="JR1" s="34"/>
      <c r="JS1" s="34"/>
      <c r="JT1" s="34"/>
      <c r="JU1" s="34"/>
      <c r="JV1" s="34"/>
      <c r="JW1" s="34"/>
      <c r="JX1" s="34"/>
      <c r="JY1" s="34"/>
      <c r="JZ1" s="34"/>
      <c r="KA1" s="34"/>
      <c r="KB1" s="34"/>
      <c r="KC1" s="34"/>
      <c r="KD1" s="34"/>
      <c r="KE1" s="34"/>
      <c r="KF1" s="34"/>
      <c r="KG1" s="34"/>
      <c r="KH1" s="34"/>
      <c r="KI1" s="34"/>
      <c r="KJ1" s="34"/>
      <c r="KK1" s="34"/>
      <c r="KL1" s="34"/>
      <c r="KM1" s="34"/>
      <c r="KN1" s="34"/>
      <c r="KO1" s="34"/>
      <c r="KP1" s="34"/>
      <c r="KQ1" s="34"/>
      <c r="KR1" s="34"/>
      <c r="KS1" s="34"/>
      <c r="KT1" s="34"/>
      <c r="KU1" s="34"/>
      <c r="KV1" s="34"/>
      <c r="KW1" s="34"/>
      <c r="KX1" s="34"/>
      <c r="KY1" s="34"/>
      <c r="KZ1" s="34"/>
      <c r="LA1" s="34"/>
      <c r="LB1" s="34"/>
      <c r="LC1" s="34"/>
      <c r="LD1" s="34"/>
      <c r="LE1" s="34"/>
      <c r="LF1" s="34"/>
      <c r="LG1" s="34"/>
      <c r="LH1" s="34"/>
      <c r="LI1" s="34"/>
      <c r="LJ1" s="34"/>
      <c r="LK1" s="34"/>
      <c r="LL1" s="34"/>
      <c r="LM1" s="34"/>
      <c r="LN1" s="34"/>
      <c r="LO1" s="34"/>
      <c r="LP1" s="34"/>
      <c r="LQ1" s="34"/>
      <c r="LR1" s="34"/>
      <c r="LS1" s="34"/>
      <c r="LT1" s="34"/>
      <c r="LU1" s="34"/>
      <c r="LV1" s="34"/>
      <c r="LW1" s="34"/>
      <c r="LX1" s="34"/>
      <c r="LY1" s="34"/>
      <c r="LZ1" s="34"/>
      <c r="MA1" s="34"/>
      <c r="MB1" s="34"/>
      <c r="MC1" s="34"/>
      <c r="MD1" s="34"/>
      <c r="ME1" s="34"/>
      <c r="MF1" s="34"/>
      <c r="MG1" s="34"/>
      <c r="MH1" s="34"/>
      <c r="MI1" s="34"/>
      <c r="MJ1" s="34"/>
      <c r="MK1" s="34"/>
      <c r="ML1" s="34"/>
      <c r="MM1" s="34"/>
      <c r="MN1" s="34"/>
      <c r="MO1" s="34"/>
      <c r="MP1" s="34"/>
      <c r="MQ1" s="34"/>
      <c r="MR1" s="34"/>
      <c r="MS1" s="34"/>
      <c r="MT1" s="34"/>
      <c r="MU1" s="34"/>
      <c r="MV1" s="34"/>
      <c r="MW1" s="34"/>
      <c r="MX1" s="34"/>
      <c r="MY1" s="34"/>
      <c r="MZ1" s="34"/>
      <c r="NA1" s="34"/>
      <c r="NB1" s="34"/>
      <c r="NC1" s="34"/>
      <c r="ND1" s="34"/>
      <c r="NE1" s="34"/>
      <c r="NF1" s="34"/>
      <c r="NG1" s="34"/>
      <c r="NH1" s="34"/>
      <c r="NI1" s="34"/>
      <c r="NJ1" s="34"/>
      <c r="NK1" s="34"/>
      <c r="NL1" s="34"/>
      <c r="NM1" s="34"/>
      <c r="NN1" s="34"/>
      <c r="NO1" s="34"/>
      <c r="NP1" s="34"/>
      <c r="NQ1" s="34"/>
      <c r="NR1" s="34"/>
      <c r="NS1" s="34"/>
      <c r="NT1" s="34"/>
      <c r="NU1" s="34"/>
      <c r="NV1" s="34"/>
      <c r="NW1" s="34"/>
      <c r="NX1" s="34"/>
      <c r="NY1" s="34"/>
      <c r="NZ1" s="34"/>
      <c r="OA1" s="34"/>
      <c r="OB1" s="34"/>
      <c r="OC1" s="34"/>
      <c r="OD1" s="34"/>
      <c r="OE1" s="34"/>
      <c r="OF1" s="34"/>
      <c r="OG1" s="34"/>
      <c r="OH1" s="34"/>
      <c r="OI1" s="34"/>
      <c r="OJ1" s="34"/>
      <c r="OK1" s="34"/>
      <c r="OL1" s="34"/>
      <c r="OM1" s="34"/>
      <c r="ON1" s="34"/>
      <c r="OO1" s="34"/>
      <c r="OP1" s="34"/>
      <c r="OQ1" s="34"/>
      <c r="OR1" s="34"/>
      <c r="OS1" s="34"/>
      <c r="OT1" s="34"/>
      <c r="OU1" s="34"/>
      <c r="OV1" s="34"/>
      <c r="OW1" s="34"/>
      <c r="OX1" s="34"/>
      <c r="OY1" s="34"/>
      <c r="OZ1" s="34"/>
      <c r="PA1" s="34"/>
      <c r="PB1" s="34"/>
      <c r="PC1" s="34"/>
      <c r="PD1" s="34"/>
      <c r="PE1" s="34"/>
      <c r="PF1" s="34"/>
      <c r="PG1" s="34"/>
      <c r="PH1" s="34"/>
      <c r="PI1" s="34"/>
      <c r="PJ1" s="34"/>
      <c r="PK1" s="34"/>
      <c r="PL1" s="34"/>
      <c r="PM1" s="34"/>
      <c r="PN1" s="34"/>
      <c r="PO1" s="34"/>
      <c r="PP1" s="34"/>
      <c r="PQ1" s="34"/>
      <c r="PR1" s="34"/>
      <c r="PS1" s="34"/>
      <c r="PT1" s="34"/>
      <c r="PU1" s="34"/>
      <c r="PV1" s="34"/>
      <c r="PW1" s="34"/>
      <c r="PX1" s="34"/>
      <c r="PY1" s="34"/>
      <c r="PZ1" s="34"/>
      <c r="QA1" s="34"/>
      <c r="QB1" s="34"/>
      <c r="QC1" s="34"/>
      <c r="QD1" s="34"/>
      <c r="QE1" s="34"/>
      <c r="QF1" s="34"/>
      <c r="QG1" s="34"/>
      <c r="QH1" s="34"/>
      <c r="QI1" s="34"/>
      <c r="QJ1" s="34"/>
      <c r="QK1" s="34"/>
      <c r="QL1" s="34"/>
      <c r="QM1" s="34"/>
      <c r="QN1" s="34"/>
      <c r="QO1" s="34"/>
      <c r="QP1" s="34"/>
      <c r="QQ1" s="34"/>
      <c r="QR1" s="34"/>
      <c r="QS1" s="34"/>
      <c r="QT1" s="34"/>
      <c r="QU1" s="34"/>
      <c r="QV1" s="34"/>
      <c r="QW1" s="34"/>
      <c r="QX1" s="34"/>
      <c r="QY1" s="34"/>
      <c r="QZ1" s="34"/>
      <c r="RA1" s="34"/>
      <c r="RB1" s="34"/>
      <c r="RC1" s="34"/>
      <c r="RD1" s="34"/>
      <c r="RE1" s="34"/>
      <c r="RF1" s="34"/>
      <c r="RG1" s="34"/>
      <c r="RH1" s="34"/>
      <c r="RI1" s="34"/>
      <c r="RJ1" s="34"/>
      <c r="RK1" s="34"/>
      <c r="RL1" s="34"/>
      <c r="RM1" s="34"/>
      <c r="RN1" s="34"/>
      <c r="RO1" s="34"/>
      <c r="RP1" s="34"/>
      <c r="RQ1" s="34"/>
      <c r="RR1" s="34"/>
      <c r="RS1" s="34"/>
      <c r="RT1" s="34"/>
      <c r="RU1" s="34"/>
      <c r="RV1" s="34"/>
      <c r="RW1" s="34"/>
      <c r="RX1" s="34"/>
      <c r="RY1" s="34"/>
      <c r="RZ1" s="34"/>
      <c r="SA1" s="34"/>
      <c r="SB1" s="34"/>
      <c r="SC1" s="34"/>
      <c r="SD1" s="34"/>
      <c r="SE1" s="34"/>
      <c r="SF1" s="34"/>
      <c r="SG1" s="34"/>
      <c r="SH1" s="34"/>
      <c r="SI1" s="34"/>
      <c r="SJ1" s="34"/>
      <c r="SK1" s="34"/>
      <c r="SL1" s="34"/>
      <c r="SM1" s="34"/>
      <c r="SN1" s="34"/>
      <c r="SO1" s="34"/>
      <c r="SP1" s="34"/>
      <c r="SQ1" s="34"/>
      <c r="SR1" s="34"/>
      <c r="SS1" s="34"/>
      <c r="ST1" s="34"/>
      <c r="SU1" s="34"/>
      <c r="SV1" s="34"/>
      <c r="SW1" s="34"/>
      <c r="SX1" s="34"/>
      <c r="SY1" s="34"/>
      <c r="SZ1" s="34"/>
      <c r="TA1" s="34"/>
      <c r="TB1" s="34"/>
      <c r="TC1" s="34"/>
      <c r="TD1" s="34"/>
      <c r="TE1" s="34"/>
      <c r="TF1" s="34"/>
      <c r="TG1" s="34"/>
      <c r="TH1" s="34"/>
      <c r="TI1" s="34"/>
      <c r="TJ1" s="34"/>
      <c r="TK1" s="34"/>
      <c r="TL1" s="34"/>
      <c r="TM1" s="34"/>
      <c r="TN1" s="34"/>
      <c r="TO1" s="34"/>
      <c r="TP1" s="34"/>
      <c r="TQ1" s="34"/>
      <c r="TR1" s="34"/>
      <c r="TS1" s="34"/>
      <c r="TT1" s="34"/>
      <c r="TU1" s="34"/>
      <c r="TV1" s="34"/>
      <c r="TW1" s="34"/>
      <c r="TX1" s="34"/>
      <c r="TY1" s="34"/>
      <c r="TZ1" s="34"/>
      <c r="UA1" s="34"/>
      <c r="UB1" s="34"/>
      <c r="UC1" s="34"/>
      <c r="UD1" s="34"/>
      <c r="UE1" s="34"/>
      <c r="UF1" s="34"/>
      <c r="UG1" s="34"/>
      <c r="UH1" s="34"/>
      <c r="UI1" s="34"/>
      <c r="UJ1" s="34"/>
      <c r="UK1" s="34"/>
      <c r="UL1" s="34"/>
      <c r="UM1" s="34"/>
      <c r="UN1" s="34"/>
      <c r="UO1" s="34"/>
      <c r="UP1" s="34"/>
      <c r="UQ1" s="34"/>
      <c r="UR1" s="34"/>
      <c r="US1" s="34"/>
      <c r="UT1" s="34"/>
      <c r="UU1" s="34"/>
      <c r="UV1" s="34"/>
      <c r="UW1" s="34"/>
      <c r="UX1" s="34"/>
      <c r="UY1" s="34"/>
      <c r="UZ1" s="34"/>
      <c r="VA1" s="34"/>
      <c r="VB1" s="34"/>
      <c r="VC1" s="34"/>
      <c r="VD1" s="34"/>
      <c r="VE1" s="34"/>
      <c r="VF1" s="34"/>
      <c r="VG1" s="34"/>
      <c r="VH1" s="34"/>
      <c r="VI1" s="34"/>
      <c r="VJ1" s="34"/>
      <c r="VK1" s="34"/>
      <c r="VL1" s="34"/>
      <c r="VM1" s="34"/>
      <c r="VN1" s="34"/>
      <c r="VO1" s="34"/>
      <c r="VP1" s="34"/>
      <c r="VQ1" s="34"/>
      <c r="VR1" s="34"/>
      <c r="VS1" s="34"/>
      <c r="VT1" s="34"/>
      <c r="VU1" s="34"/>
      <c r="VV1" s="34"/>
      <c r="VW1" s="34"/>
      <c r="VX1" s="34"/>
      <c r="VY1" s="34"/>
      <c r="VZ1" s="34"/>
      <c r="WA1" s="34"/>
      <c r="WB1" s="34"/>
      <c r="WC1" s="34"/>
      <c r="WD1" s="34"/>
      <c r="WE1" s="34"/>
      <c r="WF1" s="34"/>
      <c r="WG1" s="34"/>
      <c r="WH1" s="34"/>
      <c r="WI1" s="34"/>
      <c r="WJ1" s="34"/>
      <c r="WK1" s="34"/>
      <c r="WL1" s="34"/>
      <c r="WM1" s="34"/>
      <c r="WN1" s="34"/>
      <c r="WO1" s="34"/>
      <c r="WP1" s="34"/>
      <c r="WQ1" s="34"/>
      <c r="WR1" s="34"/>
      <c r="WS1" s="34"/>
      <c r="WT1" s="34"/>
      <c r="WU1" s="34"/>
      <c r="WV1" s="34"/>
      <c r="WW1" s="34"/>
      <c r="WX1" s="34"/>
      <c r="WY1" s="34"/>
      <c r="WZ1" s="34"/>
      <c r="XA1" s="34"/>
      <c r="XB1" s="34"/>
      <c r="XC1" s="34"/>
      <c r="XD1" s="34"/>
      <c r="XE1" s="34"/>
      <c r="XF1" s="34"/>
      <c r="XG1" s="34"/>
      <c r="XH1" s="34"/>
      <c r="XI1" s="34"/>
      <c r="XJ1" s="34"/>
      <c r="XK1" s="34"/>
      <c r="XL1" s="34"/>
      <c r="XM1" s="34"/>
      <c r="XN1" s="34"/>
      <c r="XO1" s="34"/>
      <c r="XP1" s="34"/>
      <c r="XQ1" s="34"/>
      <c r="XR1" s="34"/>
      <c r="XS1" s="34"/>
      <c r="XT1" s="34"/>
      <c r="XU1" s="34"/>
      <c r="XV1" s="34"/>
      <c r="XW1" s="34"/>
      <c r="XX1" s="34"/>
      <c r="XY1" s="34"/>
      <c r="XZ1" s="34"/>
      <c r="YA1" s="34"/>
      <c r="YB1" s="34"/>
      <c r="YC1" s="34"/>
      <c r="YD1" s="34"/>
      <c r="YE1" s="34"/>
      <c r="YF1" s="34"/>
      <c r="YG1" s="34"/>
      <c r="YH1" s="34"/>
      <c r="YI1" s="34"/>
      <c r="YJ1" s="34"/>
      <c r="YK1" s="34"/>
      <c r="YL1" s="34"/>
      <c r="YM1" s="34"/>
      <c r="YN1" s="34"/>
      <c r="YO1" s="34"/>
      <c r="YP1" s="34"/>
      <c r="YQ1" s="34"/>
      <c r="YR1" s="34"/>
      <c r="YS1" s="34"/>
      <c r="YT1" s="34"/>
      <c r="YU1" s="34"/>
      <c r="YV1" s="34"/>
      <c r="YW1" s="34"/>
      <c r="YX1" s="34"/>
      <c r="YY1" s="34"/>
      <c r="YZ1" s="34"/>
      <c r="ZA1" s="34"/>
      <c r="ZB1" s="34"/>
      <c r="ZC1" s="34"/>
      <c r="ZD1" s="34"/>
      <c r="ZE1" s="34"/>
      <c r="ZF1" s="34"/>
      <c r="ZG1" s="34"/>
      <c r="ZH1" s="34"/>
      <c r="ZI1" s="34"/>
      <c r="ZJ1" s="34"/>
      <c r="ZK1" s="34"/>
      <c r="ZL1" s="34"/>
      <c r="ZM1" s="34"/>
      <c r="ZN1" s="34"/>
      <c r="ZO1" s="34"/>
      <c r="ZP1" s="34"/>
      <c r="ZQ1" s="34"/>
      <c r="ZR1" s="34"/>
      <c r="ZS1" s="34"/>
      <c r="ZT1" s="34"/>
      <c r="ZU1" s="34"/>
      <c r="ZV1" s="34"/>
      <c r="ZW1" s="34"/>
      <c r="ZX1" s="34"/>
      <c r="ZY1" s="34"/>
      <c r="ZZ1" s="34"/>
      <c r="AAA1" s="34"/>
      <c r="AAB1" s="34"/>
      <c r="AAC1" s="34"/>
      <c r="AAD1" s="34"/>
      <c r="AAE1" s="34"/>
      <c r="AAF1" s="34"/>
      <c r="AAG1" s="34"/>
      <c r="AAH1" s="34"/>
      <c r="AAI1" s="34"/>
      <c r="AAJ1" s="34"/>
      <c r="AAK1" s="34"/>
      <c r="AAL1" s="34"/>
      <c r="AAM1" s="34"/>
      <c r="AAN1" s="34"/>
      <c r="AAO1" s="34"/>
      <c r="AAP1" s="34"/>
      <c r="AAQ1" s="34"/>
      <c r="AAR1" s="34"/>
      <c r="AAS1" s="34"/>
      <c r="AAT1" s="34"/>
      <c r="AAU1" s="34"/>
      <c r="AAV1" s="34"/>
      <c r="AAW1" s="34"/>
      <c r="AAX1" s="34"/>
      <c r="AAY1" s="34"/>
      <c r="AAZ1" s="34"/>
      <c r="ABA1" s="34"/>
      <c r="ABB1" s="34"/>
      <c r="ABC1" s="34"/>
      <c r="ABD1" s="34"/>
      <c r="ABE1" s="34"/>
      <c r="ABF1" s="34"/>
      <c r="ABG1" s="34"/>
      <c r="ABH1" s="34"/>
      <c r="ABI1" s="34"/>
      <c r="ABJ1" s="34"/>
      <c r="ABK1" s="34"/>
      <c r="ABL1" s="34"/>
      <c r="ABM1" s="34"/>
      <c r="ABN1" s="34"/>
      <c r="ABO1" s="34"/>
      <c r="ABP1" s="34"/>
      <c r="ABQ1" s="34"/>
      <c r="ABR1" s="34"/>
      <c r="ABS1" s="34"/>
      <c r="ABT1" s="34"/>
      <c r="ABU1" s="34"/>
      <c r="ABV1" s="34"/>
      <c r="ABW1" s="34"/>
      <c r="ABX1" s="34"/>
      <c r="ABY1" s="34"/>
      <c r="ABZ1" s="34"/>
      <c r="ACA1" s="34"/>
      <c r="ACB1" s="34"/>
      <c r="ACC1" s="34"/>
      <c r="ACD1" s="34"/>
      <c r="ACE1" s="34"/>
      <c r="ACF1" s="34"/>
      <c r="ACG1" s="34"/>
      <c r="ACH1" s="34"/>
      <c r="ACI1" s="34"/>
      <c r="ACJ1" s="34"/>
      <c r="ACK1" s="34"/>
      <c r="ACL1" s="34"/>
      <c r="ACM1" s="34"/>
      <c r="ACN1" s="34"/>
      <c r="ACO1" s="34"/>
      <c r="ACP1" s="34"/>
      <c r="ACQ1" s="34"/>
      <c r="ACR1" s="34"/>
      <c r="ACS1" s="34"/>
      <c r="ACT1" s="34"/>
      <c r="ACU1" s="34"/>
      <c r="ACV1" s="34"/>
      <c r="ACW1" s="34"/>
      <c r="ACX1" s="34"/>
      <c r="ACY1" s="34"/>
      <c r="ACZ1" s="34"/>
      <c r="ADA1" s="34"/>
      <c r="ADB1" s="34"/>
      <c r="ADC1" s="34"/>
      <c r="ADD1" s="34"/>
      <c r="ADE1" s="34"/>
      <c r="ADF1" s="34"/>
      <c r="ADG1" s="34"/>
      <c r="ADH1" s="34"/>
      <c r="ADI1" s="34"/>
      <c r="ADJ1" s="34"/>
      <c r="ADK1" s="34"/>
      <c r="ADL1" s="34"/>
      <c r="ADM1" s="34"/>
      <c r="ADN1" s="34"/>
      <c r="ADO1" s="34"/>
      <c r="ADP1" s="34"/>
      <c r="ADQ1" s="34"/>
      <c r="ADR1" s="34"/>
      <c r="ADS1" s="34"/>
      <c r="ADT1" s="34"/>
      <c r="ADU1" s="34"/>
      <c r="ADV1" s="34"/>
      <c r="ADW1" s="34"/>
      <c r="ADX1" s="34"/>
      <c r="ADY1" s="34"/>
      <c r="ADZ1" s="34"/>
      <c r="AEA1" s="34"/>
      <c r="AEB1" s="34"/>
      <c r="AEC1" s="34"/>
      <c r="AED1" s="34"/>
      <c r="AEE1" s="34"/>
      <c r="AEF1" s="34"/>
      <c r="AEG1" s="34"/>
      <c r="AEH1" s="34"/>
      <c r="AEI1" s="34"/>
      <c r="AEJ1" s="34"/>
      <c r="AEK1" s="34"/>
      <c r="AEL1" s="34"/>
      <c r="AEM1" s="34"/>
      <c r="AEN1" s="34"/>
      <c r="AEO1" s="34"/>
      <c r="AEP1" s="34"/>
      <c r="AEQ1" s="34"/>
      <c r="AER1" s="34"/>
      <c r="AES1" s="34"/>
      <c r="AET1" s="34"/>
      <c r="AEU1" s="34"/>
      <c r="AEV1" s="34"/>
      <c r="AEW1" s="34"/>
      <c r="AEX1" s="34"/>
      <c r="AEY1" s="34"/>
      <c r="AEZ1" s="34"/>
      <c r="AFA1" s="34"/>
      <c r="AFB1" s="34"/>
      <c r="AFC1" s="34"/>
      <c r="AFD1" s="34"/>
      <c r="AFE1" s="34"/>
      <c r="AFF1" s="34"/>
      <c r="AFG1" s="34"/>
      <c r="AFH1" s="34"/>
      <c r="AFI1" s="34"/>
      <c r="AFJ1" s="34"/>
      <c r="AFK1" s="34"/>
      <c r="AFL1" s="34"/>
      <c r="AFM1" s="34"/>
      <c r="AFN1" s="34"/>
      <c r="AFO1" s="34"/>
      <c r="AFP1" s="34"/>
      <c r="AFQ1" s="34"/>
      <c r="AFR1" s="34"/>
      <c r="AFS1" s="34"/>
      <c r="AFT1" s="34"/>
      <c r="AFU1" s="34"/>
      <c r="AFV1" s="34"/>
      <c r="AFW1" s="34"/>
      <c r="AFX1" s="34"/>
      <c r="AFY1" s="34"/>
      <c r="AFZ1" s="34"/>
      <c r="AGA1" s="34"/>
      <c r="AGB1" s="34"/>
      <c r="AGC1" s="34"/>
      <c r="AGD1" s="34"/>
      <c r="AGE1" s="34"/>
      <c r="AGF1" s="34"/>
      <c r="AGG1" s="34"/>
      <c r="AGH1" s="34"/>
      <c r="AGI1" s="34"/>
      <c r="AGJ1" s="34"/>
      <c r="AGK1" s="34"/>
      <c r="AGL1" s="34"/>
      <c r="AGM1" s="34"/>
      <c r="AGN1" s="34"/>
      <c r="AGO1" s="34"/>
      <c r="AGP1" s="34"/>
      <c r="AGQ1" s="34"/>
      <c r="AGR1" s="34"/>
      <c r="AGS1" s="34"/>
      <c r="AGT1" s="34"/>
      <c r="AGU1" s="34"/>
      <c r="AGV1" s="34"/>
      <c r="AGW1" s="34"/>
      <c r="AGX1" s="34"/>
      <c r="AGY1" s="34"/>
      <c r="AGZ1" s="34"/>
      <c r="AHA1" s="34"/>
      <c r="AHB1" s="34"/>
      <c r="AHC1" s="34"/>
      <c r="AHD1" s="34"/>
      <c r="AHE1" s="34"/>
      <c r="AHF1" s="34"/>
      <c r="AHG1" s="34"/>
      <c r="AHH1" s="34"/>
      <c r="AHI1" s="34"/>
      <c r="AHJ1" s="34"/>
      <c r="AHK1" s="34"/>
      <c r="AHL1" s="34"/>
      <c r="AHM1" s="34"/>
      <c r="AHN1" s="34"/>
      <c r="AHO1" s="34"/>
      <c r="AHP1" s="34"/>
      <c r="AHQ1" s="34"/>
      <c r="AHR1" s="34"/>
      <c r="AHS1" s="34"/>
      <c r="AHT1" s="34"/>
      <c r="AHU1" s="34"/>
      <c r="AHV1" s="34"/>
      <c r="AHW1" s="34"/>
      <c r="AHX1" s="34"/>
      <c r="AHY1" s="34"/>
      <c r="AHZ1" s="34"/>
      <c r="AIA1" s="34"/>
      <c r="AIB1" s="34"/>
      <c r="AIC1" s="34"/>
      <c r="AID1" s="34"/>
      <c r="AIE1" s="34"/>
      <c r="AIF1" s="34"/>
      <c r="AIG1" s="34"/>
      <c r="AIH1" s="34"/>
      <c r="AII1" s="34"/>
      <c r="AIJ1" s="34"/>
      <c r="AIK1" s="34"/>
      <c r="AIL1" s="34"/>
      <c r="AIM1" s="34"/>
      <c r="AIN1" s="34"/>
      <c r="AIO1" s="34"/>
      <c r="AIP1" s="34"/>
      <c r="AIQ1" s="34"/>
      <c r="AIR1" s="34"/>
      <c r="AIS1" s="34"/>
      <c r="AIT1" s="34"/>
      <c r="AIU1" s="34"/>
      <c r="AIV1" s="34"/>
      <c r="AIW1" s="34"/>
      <c r="AIX1" s="34"/>
      <c r="AIY1" s="34"/>
      <c r="AIZ1" s="34"/>
      <c r="AJA1" s="34"/>
      <c r="AJB1" s="34"/>
      <c r="AJC1" s="34"/>
      <c r="AJD1" s="34"/>
      <c r="AJE1" s="34"/>
      <c r="AJF1" s="34"/>
      <c r="AJG1" s="34"/>
      <c r="AJH1" s="34"/>
      <c r="AJI1" s="34"/>
      <c r="AJJ1" s="34"/>
      <c r="AJK1" s="34"/>
      <c r="AJL1" s="34"/>
      <c r="AJM1" s="34"/>
      <c r="AJN1" s="34"/>
      <c r="AJO1" s="34"/>
      <c r="AJP1" s="34"/>
      <c r="AJQ1" s="34"/>
      <c r="AJR1" s="34"/>
      <c r="AJS1" s="34"/>
      <c r="AJT1" s="34"/>
      <c r="AJU1" s="34"/>
      <c r="AJV1" s="34"/>
      <c r="AJW1" s="34"/>
      <c r="AJX1" s="34"/>
      <c r="AJY1" s="34"/>
      <c r="AJZ1" s="34"/>
      <c r="AKA1" s="34"/>
      <c r="AKB1" s="34"/>
      <c r="AKC1" s="34"/>
      <c r="AKD1" s="34"/>
      <c r="AKE1" s="34"/>
      <c r="AKF1" s="34"/>
      <c r="AKG1" s="34"/>
      <c r="AKH1" s="34"/>
      <c r="AKI1" s="34"/>
      <c r="AKJ1" s="34"/>
      <c r="AKK1" s="34"/>
      <c r="AKL1" s="34"/>
      <c r="AKM1" s="34"/>
      <c r="AKN1" s="34"/>
      <c r="AKO1" s="34"/>
      <c r="AKP1" s="34"/>
      <c r="AKQ1" s="34"/>
      <c r="AKR1" s="34"/>
      <c r="AKS1" s="34"/>
      <c r="AKT1" s="34"/>
      <c r="AKU1" s="34"/>
      <c r="AKV1" s="34"/>
      <c r="AKW1" s="34"/>
      <c r="AKX1" s="34"/>
      <c r="AKY1" s="34"/>
      <c r="AKZ1" s="34"/>
      <c r="ALA1" s="34"/>
      <c r="ALB1" s="34"/>
      <c r="ALC1" s="34"/>
      <c r="ALD1" s="34"/>
      <c r="ALE1" s="34"/>
      <c r="ALF1" s="34"/>
      <c r="ALG1" s="34"/>
      <c r="ALH1" s="34"/>
      <c r="ALI1" s="34"/>
      <c r="ALJ1" s="34"/>
      <c r="ALK1" s="34"/>
      <c r="ALL1" s="34"/>
      <c r="ALM1" s="34"/>
      <c r="ALN1" s="34"/>
      <c r="ALO1" s="34"/>
      <c r="ALP1" s="34"/>
      <c r="ALQ1" s="34"/>
      <c r="ALR1" s="34"/>
      <c r="ALS1" s="34"/>
      <c r="ALT1" s="34"/>
      <c r="ALU1" s="34"/>
      <c r="ALV1" s="34"/>
      <c r="ALW1" s="34"/>
      <c r="ALX1" s="34"/>
      <c r="ALY1" s="34"/>
      <c r="ALZ1" s="34"/>
      <c r="AMA1" s="34"/>
      <c r="AMB1" s="34"/>
      <c r="AMC1" s="34"/>
      <c r="AMD1" s="34"/>
      <c r="AME1" s="34"/>
      <c r="AMF1" s="34"/>
      <c r="AMG1" s="34"/>
      <c r="AMH1" s="34"/>
      <c r="AMI1" s="34"/>
    </row>
    <row r="2" spans="1:1023" s="36" customFormat="1" ht="15.75" customHeight="1">
      <c r="B2" s="37"/>
      <c r="C2" s="37"/>
      <c r="D2" s="143"/>
      <c r="E2" s="143"/>
      <c r="F2" s="143"/>
      <c r="G2" s="143"/>
      <c r="H2" s="143"/>
      <c r="I2" s="37"/>
      <c r="J2" s="38"/>
      <c r="K2" s="38"/>
      <c r="L2" s="38"/>
      <c r="M2" s="37"/>
    </row>
    <row r="3" spans="1:1023" ht="12.75" customHeight="1">
      <c r="A3" s="150" t="s">
        <v>0</v>
      </c>
      <c r="B3" s="144" t="s">
        <v>187</v>
      </c>
      <c r="C3" s="144"/>
      <c r="D3" s="144"/>
      <c r="E3" s="144"/>
      <c r="F3" s="144"/>
      <c r="G3" s="144"/>
      <c r="H3" s="144"/>
      <c r="I3" s="144"/>
      <c r="J3" s="144"/>
      <c r="K3" s="144" t="s">
        <v>4</v>
      </c>
      <c r="L3" s="144"/>
      <c r="M3" s="144"/>
      <c r="N3" s="144"/>
      <c r="O3" s="144"/>
      <c r="P3" s="144"/>
      <c r="Q3" s="144"/>
      <c r="R3" s="144"/>
      <c r="S3" s="147" t="s">
        <v>5</v>
      </c>
      <c r="T3" s="147" t="s">
        <v>184</v>
      </c>
      <c r="U3" s="138" t="s">
        <v>185</v>
      </c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  <c r="KJ3" s="34"/>
      <c r="KK3" s="34"/>
      <c r="KL3" s="34"/>
      <c r="KM3" s="34"/>
      <c r="KN3" s="34"/>
      <c r="KO3" s="34"/>
      <c r="KP3" s="34"/>
      <c r="KQ3" s="34"/>
      <c r="KR3" s="34"/>
      <c r="KS3" s="34"/>
      <c r="KT3" s="34"/>
      <c r="KU3" s="34"/>
      <c r="KV3" s="34"/>
      <c r="KW3" s="34"/>
      <c r="KX3" s="34"/>
      <c r="KY3" s="34"/>
      <c r="KZ3" s="34"/>
      <c r="LA3" s="34"/>
      <c r="LB3" s="34"/>
      <c r="LC3" s="34"/>
      <c r="LD3" s="34"/>
      <c r="LE3" s="34"/>
      <c r="LF3" s="34"/>
      <c r="LG3" s="34"/>
      <c r="LH3" s="34"/>
      <c r="LI3" s="34"/>
      <c r="LJ3" s="34"/>
      <c r="LK3" s="34"/>
      <c r="LL3" s="34"/>
      <c r="LM3" s="34"/>
      <c r="LN3" s="34"/>
      <c r="LO3" s="34"/>
      <c r="LP3" s="34"/>
      <c r="LQ3" s="34"/>
      <c r="LR3" s="34"/>
      <c r="LS3" s="34"/>
      <c r="LT3" s="34"/>
      <c r="LU3" s="34"/>
      <c r="LV3" s="34"/>
      <c r="LW3" s="34"/>
      <c r="LX3" s="34"/>
      <c r="LY3" s="34"/>
      <c r="LZ3" s="34"/>
      <c r="MA3" s="34"/>
      <c r="MB3" s="34"/>
      <c r="MC3" s="34"/>
      <c r="MD3" s="34"/>
      <c r="ME3" s="34"/>
      <c r="MF3" s="34"/>
      <c r="MG3" s="34"/>
      <c r="MH3" s="34"/>
      <c r="MI3" s="34"/>
      <c r="MJ3" s="34"/>
      <c r="MK3" s="34"/>
      <c r="ML3" s="34"/>
      <c r="MM3" s="34"/>
      <c r="MN3" s="34"/>
      <c r="MO3" s="34"/>
      <c r="MP3" s="34"/>
      <c r="MQ3" s="34"/>
      <c r="MR3" s="34"/>
      <c r="MS3" s="34"/>
      <c r="MT3" s="34"/>
      <c r="MU3" s="34"/>
      <c r="MV3" s="34"/>
      <c r="MW3" s="34"/>
      <c r="MX3" s="34"/>
      <c r="MY3" s="34"/>
      <c r="MZ3" s="34"/>
      <c r="NA3" s="34"/>
      <c r="NB3" s="34"/>
      <c r="NC3" s="34"/>
      <c r="ND3" s="34"/>
      <c r="NE3" s="34"/>
      <c r="NF3" s="34"/>
      <c r="NG3" s="34"/>
      <c r="NH3" s="34"/>
      <c r="NI3" s="34"/>
      <c r="NJ3" s="34"/>
      <c r="NK3" s="34"/>
      <c r="NL3" s="34"/>
      <c r="NM3" s="34"/>
      <c r="NN3" s="34"/>
      <c r="NO3" s="34"/>
      <c r="NP3" s="34"/>
      <c r="NQ3" s="34"/>
      <c r="NR3" s="34"/>
      <c r="NS3" s="34"/>
      <c r="NT3" s="34"/>
      <c r="NU3" s="34"/>
      <c r="NV3" s="34"/>
      <c r="NW3" s="34"/>
      <c r="NX3" s="34"/>
      <c r="NY3" s="34"/>
      <c r="NZ3" s="34"/>
      <c r="OA3" s="34"/>
      <c r="OB3" s="34"/>
      <c r="OC3" s="34"/>
      <c r="OD3" s="34"/>
      <c r="OE3" s="34"/>
      <c r="OF3" s="34"/>
      <c r="OG3" s="34"/>
      <c r="OH3" s="34"/>
      <c r="OI3" s="34"/>
      <c r="OJ3" s="34"/>
      <c r="OK3" s="34"/>
      <c r="OL3" s="34"/>
      <c r="OM3" s="34"/>
      <c r="ON3" s="34"/>
      <c r="OO3" s="34"/>
      <c r="OP3" s="34"/>
      <c r="OQ3" s="34"/>
      <c r="OR3" s="34"/>
      <c r="OS3" s="34"/>
      <c r="OT3" s="34"/>
      <c r="OU3" s="34"/>
      <c r="OV3" s="34"/>
      <c r="OW3" s="34"/>
      <c r="OX3" s="34"/>
      <c r="OY3" s="34"/>
      <c r="OZ3" s="34"/>
      <c r="PA3" s="34"/>
      <c r="PB3" s="34"/>
      <c r="PC3" s="34"/>
      <c r="PD3" s="34"/>
      <c r="PE3" s="34"/>
      <c r="PF3" s="34"/>
      <c r="PG3" s="34"/>
      <c r="PH3" s="34"/>
      <c r="PI3" s="34"/>
      <c r="PJ3" s="34"/>
      <c r="PK3" s="34"/>
      <c r="PL3" s="34"/>
      <c r="PM3" s="34"/>
      <c r="PN3" s="34"/>
      <c r="PO3" s="34"/>
      <c r="PP3" s="34"/>
      <c r="PQ3" s="34"/>
      <c r="PR3" s="34"/>
      <c r="PS3" s="34"/>
      <c r="PT3" s="34"/>
      <c r="PU3" s="34"/>
      <c r="PV3" s="34"/>
      <c r="PW3" s="34"/>
      <c r="PX3" s="34"/>
      <c r="PY3" s="34"/>
      <c r="PZ3" s="34"/>
      <c r="QA3" s="34"/>
      <c r="QB3" s="34"/>
      <c r="QC3" s="34"/>
      <c r="QD3" s="34"/>
      <c r="QE3" s="34"/>
      <c r="QF3" s="34"/>
      <c r="QG3" s="34"/>
      <c r="QH3" s="34"/>
      <c r="QI3" s="34"/>
      <c r="QJ3" s="34"/>
      <c r="QK3" s="34"/>
      <c r="QL3" s="34"/>
      <c r="QM3" s="34"/>
      <c r="QN3" s="34"/>
      <c r="QO3" s="34"/>
      <c r="QP3" s="34"/>
      <c r="QQ3" s="34"/>
      <c r="QR3" s="34"/>
      <c r="QS3" s="34"/>
      <c r="QT3" s="34"/>
      <c r="QU3" s="34"/>
      <c r="QV3" s="34"/>
      <c r="QW3" s="34"/>
      <c r="QX3" s="34"/>
      <c r="QY3" s="34"/>
      <c r="QZ3" s="34"/>
      <c r="RA3" s="34"/>
      <c r="RB3" s="34"/>
      <c r="RC3" s="34"/>
      <c r="RD3" s="34"/>
      <c r="RE3" s="34"/>
      <c r="RF3" s="34"/>
      <c r="RG3" s="34"/>
      <c r="RH3" s="34"/>
      <c r="RI3" s="34"/>
      <c r="RJ3" s="34"/>
      <c r="RK3" s="34"/>
      <c r="RL3" s="34"/>
      <c r="RM3" s="34"/>
      <c r="RN3" s="34"/>
      <c r="RO3" s="34"/>
      <c r="RP3" s="34"/>
      <c r="RQ3" s="34"/>
      <c r="RR3" s="34"/>
      <c r="RS3" s="34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34"/>
      <c r="SO3" s="34"/>
      <c r="SP3" s="34"/>
      <c r="SQ3" s="34"/>
      <c r="SR3" s="34"/>
      <c r="SS3" s="34"/>
      <c r="ST3" s="34"/>
      <c r="SU3" s="34"/>
      <c r="SV3" s="34"/>
      <c r="SW3" s="34"/>
      <c r="SX3" s="34"/>
      <c r="SY3" s="34"/>
      <c r="SZ3" s="34"/>
      <c r="TA3" s="34"/>
      <c r="TB3" s="34"/>
      <c r="TC3" s="34"/>
      <c r="TD3" s="34"/>
      <c r="TE3" s="34"/>
      <c r="TF3" s="34"/>
      <c r="TG3" s="34"/>
      <c r="TH3" s="34"/>
      <c r="TI3" s="34"/>
      <c r="TJ3" s="34"/>
      <c r="TK3" s="34"/>
      <c r="TL3" s="34"/>
      <c r="TM3" s="34"/>
      <c r="TN3" s="34"/>
      <c r="TO3" s="34"/>
      <c r="TP3" s="34"/>
      <c r="TQ3" s="34"/>
      <c r="TR3" s="34"/>
      <c r="TS3" s="34"/>
      <c r="TT3" s="34"/>
      <c r="TU3" s="34"/>
      <c r="TV3" s="34"/>
      <c r="TW3" s="34"/>
      <c r="TX3" s="34"/>
      <c r="TY3" s="34"/>
      <c r="TZ3" s="34"/>
      <c r="UA3" s="34"/>
      <c r="UB3" s="34"/>
      <c r="UC3" s="34"/>
      <c r="UD3" s="34"/>
      <c r="UE3" s="34"/>
      <c r="UF3" s="34"/>
      <c r="UG3" s="34"/>
      <c r="UH3" s="34"/>
      <c r="UI3" s="34"/>
      <c r="UJ3" s="34"/>
      <c r="UK3" s="34"/>
      <c r="UL3" s="34"/>
      <c r="UM3" s="34"/>
      <c r="UN3" s="34"/>
      <c r="UO3" s="34"/>
      <c r="UP3" s="34"/>
      <c r="UQ3" s="34"/>
      <c r="UR3" s="34"/>
      <c r="US3" s="34"/>
      <c r="UT3" s="34"/>
      <c r="UU3" s="34"/>
      <c r="UV3" s="34"/>
      <c r="UW3" s="34"/>
      <c r="UX3" s="34"/>
      <c r="UY3" s="34"/>
      <c r="UZ3" s="34"/>
      <c r="VA3" s="34"/>
      <c r="VB3" s="34"/>
      <c r="VC3" s="34"/>
      <c r="VD3" s="34"/>
      <c r="VE3" s="34"/>
      <c r="VF3" s="34"/>
      <c r="VG3" s="34"/>
      <c r="VH3" s="34"/>
      <c r="VI3" s="34"/>
      <c r="VJ3" s="34"/>
      <c r="VK3" s="34"/>
      <c r="VL3" s="34"/>
      <c r="VM3" s="34"/>
      <c r="VN3" s="34"/>
      <c r="VO3" s="34"/>
      <c r="VP3" s="34"/>
      <c r="VQ3" s="34"/>
      <c r="VR3" s="34"/>
      <c r="VS3" s="34"/>
      <c r="VT3" s="34"/>
      <c r="VU3" s="34"/>
      <c r="VV3" s="34"/>
      <c r="VW3" s="34"/>
      <c r="VX3" s="34"/>
      <c r="VY3" s="34"/>
      <c r="VZ3" s="34"/>
      <c r="WA3" s="34"/>
      <c r="WB3" s="34"/>
      <c r="WC3" s="34"/>
      <c r="WD3" s="34"/>
      <c r="WE3" s="34"/>
      <c r="WF3" s="34"/>
      <c r="WG3" s="34"/>
      <c r="WH3" s="34"/>
      <c r="WI3" s="34"/>
      <c r="WJ3" s="34"/>
      <c r="WK3" s="34"/>
      <c r="WL3" s="34"/>
      <c r="WM3" s="34"/>
      <c r="WN3" s="34"/>
      <c r="WO3" s="34"/>
      <c r="WP3" s="34"/>
      <c r="WQ3" s="34"/>
      <c r="WR3" s="34"/>
      <c r="WS3" s="34"/>
      <c r="WT3" s="34"/>
      <c r="WU3" s="34"/>
      <c r="WV3" s="34"/>
      <c r="WW3" s="34"/>
      <c r="WX3" s="34"/>
      <c r="WY3" s="34"/>
      <c r="WZ3" s="34"/>
      <c r="XA3" s="34"/>
      <c r="XB3" s="34"/>
      <c r="XC3" s="34"/>
      <c r="XD3" s="34"/>
      <c r="XE3" s="34"/>
      <c r="XF3" s="34"/>
      <c r="XG3" s="34"/>
      <c r="XH3" s="34"/>
      <c r="XI3" s="34"/>
      <c r="XJ3" s="34"/>
      <c r="XK3" s="34"/>
      <c r="XL3" s="34"/>
      <c r="XM3" s="34"/>
      <c r="XN3" s="34"/>
      <c r="XO3" s="34"/>
      <c r="XP3" s="34"/>
      <c r="XQ3" s="34"/>
      <c r="XR3" s="34"/>
      <c r="XS3" s="34"/>
      <c r="XT3" s="34"/>
      <c r="XU3" s="34"/>
      <c r="XV3" s="34"/>
      <c r="XW3" s="34"/>
      <c r="XX3" s="34"/>
      <c r="XY3" s="34"/>
      <c r="XZ3" s="34"/>
      <c r="YA3" s="34"/>
      <c r="YB3" s="34"/>
      <c r="YC3" s="34"/>
      <c r="YD3" s="34"/>
      <c r="YE3" s="34"/>
      <c r="YF3" s="34"/>
      <c r="YG3" s="34"/>
      <c r="YH3" s="34"/>
      <c r="YI3" s="34"/>
      <c r="YJ3" s="34"/>
      <c r="YK3" s="34"/>
      <c r="YL3" s="34"/>
      <c r="YM3" s="34"/>
      <c r="YN3" s="34"/>
      <c r="YO3" s="34"/>
      <c r="YP3" s="34"/>
      <c r="YQ3" s="34"/>
      <c r="YR3" s="34"/>
      <c r="YS3" s="34"/>
      <c r="YT3" s="34"/>
      <c r="YU3" s="34"/>
      <c r="YV3" s="34"/>
      <c r="YW3" s="34"/>
      <c r="YX3" s="34"/>
      <c r="YY3" s="34"/>
      <c r="YZ3" s="34"/>
      <c r="ZA3" s="34"/>
      <c r="ZB3" s="34"/>
      <c r="ZC3" s="34"/>
      <c r="ZD3" s="34"/>
      <c r="ZE3" s="34"/>
      <c r="ZF3" s="34"/>
      <c r="ZG3" s="34"/>
      <c r="ZH3" s="34"/>
      <c r="ZI3" s="34"/>
      <c r="ZJ3" s="34"/>
      <c r="ZK3" s="34"/>
      <c r="ZL3" s="34"/>
      <c r="ZM3" s="34"/>
      <c r="ZN3" s="34"/>
      <c r="ZO3" s="34"/>
      <c r="ZP3" s="34"/>
      <c r="ZQ3" s="34"/>
      <c r="ZR3" s="34"/>
      <c r="ZS3" s="34"/>
      <c r="ZT3" s="34"/>
      <c r="ZU3" s="34"/>
      <c r="ZV3" s="34"/>
      <c r="ZW3" s="34"/>
      <c r="ZX3" s="34"/>
      <c r="ZY3" s="34"/>
      <c r="ZZ3" s="34"/>
      <c r="AAA3" s="34"/>
      <c r="AAB3" s="34"/>
      <c r="AAC3" s="34"/>
      <c r="AAD3" s="34"/>
      <c r="AAE3" s="34"/>
      <c r="AAF3" s="34"/>
      <c r="AAG3" s="34"/>
      <c r="AAH3" s="34"/>
      <c r="AAI3" s="34"/>
      <c r="AAJ3" s="34"/>
      <c r="AAK3" s="34"/>
      <c r="AAL3" s="34"/>
      <c r="AAM3" s="34"/>
      <c r="AAN3" s="34"/>
      <c r="AAO3" s="34"/>
      <c r="AAP3" s="34"/>
      <c r="AAQ3" s="34"/>
      <c r="AAR3" s="34"/>
      <c r="AAS3" s="34"/>
      <c r="AAT3" s="34"/>
      <c r="AAU3" s="34"/>
      <c r="AAV3" s="34"/>
      <c r="AAW3" s="34"/>
      <c r="AAX3" s="34"/>
      <c r="AAY3" s="34"/>
      <c r="AAZ3" s="34"/>
      <c r="ABA3" s="34"/>
      <c r="ABB3" s="34"/>
      <c r="ABC3" s="34"/>
      <c r="ABD3" s="34"/>
      <c r="ABE3" s="34"/>
      <c r="ABF3" s="34"/>
      <c r="ABG3" s="34"/>
      <c r="ABH3" s="34"/>
      <c r="ABI3" s="34"/>
      <c r="ABJ3" s="34"/>
      <c r="ABK3" s="34"/>
      <c r="ABL3" s="34"/>
      <c r="ABM3" s="34"/>
      <c r="ABN3" s="34"/>
      <c r="ABO3" s="34"/>
      <c r="ABP3" s="34"/>
      <c r="ABQ3" s="34"/>
      <c r="ABR3" s="34"/>
      <c r="ABS3" s="34"/>
      <c r="ABT3" s="34"/>
      <c r="ABU3" s="34"/>
      <c r="ABV3" s="34"/>
      <c r="ABW3" s="34"/>
      <c r="ABX3" s="34"/>
      <c r="ABY3" s="34"/>
      <c r="ABZ3" s="34"/>
      <c r="ACA3" s="34"/>
      <c r="ACB3" s="34"/>
      <c r="ACC3" s="34"/>
      <c r="ACD3" s="34"/>
      <c r="ACE3" s="34"/>
      <c r="ACF3" s="34"/>
      <c r="ACG3" s="34"/>
      <c r="ACH3" s="34"/>
      <c r="ACI3" s="34"/>
      <c r="ACJ3" s="34"/>
      <c r="ACK3" s="34"/>
      <c r="ACL3" s="34"/>
      <c r="ACM3" s="34"/>
      <c r="ACN3" s="34"/>
      <c r="ACO3" s="34"/>
      <c r="ACP3" s="34"/>
      <c r="ACQ3" s="34"/>
      <c r="ACR3" s="34"/>
      <c r="ACS3" s="34"/>
      <c r="ACT3" s="34"/>
      <c r="ACU3" s="34"/>
      <c r="ACV3" s="34"/>
      <c r="ACW3" s="34"/>
      <c r="ACX3" s="34"/>
      <c r="ACY3" s="34"/>
      <c r="ACZ3" s="34"/>
      <c r="ADA3" s="34"/>
      <c r="ADB3" s="34"/>
      <c r="ADC3" s="34"/>
      <c r="ADD3" s="34"/>
      <c r="ADE3" s="34"/>
      <c r="ADF3" s="34"/>
      <c r="ADG3" s="34"/>
      <c r="ADH3" s="34"/>
      <c r="ADI3" s="34"/>
      <c r="ADJ3" s="34"/>
      <c r="ADK3" s="34"/>
      <c r="ADL3" s="34"/>
      <c r="ADM3" s="34"/>
      <c r="ADN3" s="34"/>
      <c r="ADO3" s="34"/>
      <c r="ADP3" s="34"/>
      <c r="ADQ3" s="34"/>
      <c r="ADR3" s="34"/>
      <c r="ADS3" s="34"/>
      <c r="ADT3" s="34"/>
      <c r="ADU3" s="34"/>
      <c r="ADV3" s="34"/>
      <c r="ADW3" s="34"/>
      <c r="ADX3" s="34"/>
      <c r="ADY3" s="34"/>
      <c r="ADZ3" s="34"/>
      <c r="AEA3" s="34"/>
      <c r="AEB3" s="34"/>
      <c r="AEC3" s="34"/>
      <c r="AED3" s="34"/>
      <c r="AEE3" s="34"/>
      <c r="AEF3" s="34"/>
      <c r="AEG3" s="34"/>
      <c r="AEH3" s="34"/>
      <c r="AEI3" s="34"/>
      <c r="AEJ3" s="34"/>
      <c r="AEK3" s="34"/>
      <c r="AEL3" s="34"/>
      <c r="AEM3" s="34"/>
      <c r="AEN3" s="34"/>
      <c r="AEO3" s="34"/>
      <c r="AEP3" s="34"/>
      <c r="AEQ3" s="34"/>
      <c r="AER3" s="34"/>
      <c r="AES3" s="34"/>
      <c r="AET3" s="34"/>
      <c r="AEU3" s="34"/>
      <c r="AEV3" s="34"/>
      <c r="AEW3" s="34"/>
      <c r="AEX3" s="34"/>
      <c r="AEY3" s="34"/>
      <c r="AEZ3" s="34"/>
      <c r="AFA3" s="34"/>
      <c r="AFB3" s="34"/>
      <c r="AFC3" s="34"/>
      <c r="AFD3" s="34"/>
      <c r="AFE3" s="34"/>
      <c r="AFF3" s="34"/>
      <c r="AFG3" s="34"/>
      <c r="AFH3" s="34"/>
      <c r="AFI3" s="34"/>
      <c r="AFJ3" s="34"/>
      <c r="AFK3" s="34"/>
      <c r="AFL3" s="34"/>
      <c r="AFM3" s="34"/>
      <c r="AFN3" s="34"/>
      <c r="AFO3" s="34"/>
      <c r="AFP3" s="34"/>
      <c r="AFQ3" s="34"/>
      <c r="AFR3" s="34"/>
      <c r="AFS3" s="34"/>
      <c r="AFT3" s="34"/>
      <c r="AFU3" s="34"/>
      <c r="AFV3" s="34"/>
      <c r="AFW3" s="34"/>
      <c r="AFX3" s="34"/>
      <c r="AFY3" s="34"/>
      <c r="AFZ3" s="34"/>
      <c r="AGA3" s="34"/>
      <c r="AGB3" s="34"/>
      <c r="AGC3" s="34"/>
      <c r="AGD3" s="34"/>
      <c r="AGE3" s="34"/>
      <c r="AGF3" s="34"/>
      <c r="AGG3" s="34"/>
      <c r="AGH3" s="34"/>
      <c r="AGI3" s="34"/>
      <c r="AGJ3" s="34"/>
      <c r="AGK3" s="34"/>
      <c r="AGL3" s="34"/>
      <c r="AGM3" s="34"/>
      <c r="AGN3" s="34"/>
      <c r="AGO3" s="34"/>
      <c r="AGP3" s="34"/>
      <c r="AGQ3" s="34"/>
      <c r="AGR3" s="34"/>
      <c r="AGS3" s="34"/>
      <c r="AGT3" s="34"/>
      <c r="AGU3" s="34"/>
      <c r="AGV3" s="34"/>
      <c r="AGW3" s="34"/>
      <c r="AGX3" s="34"/>
      <c r="AGY3" s="34"/>
      <c r="AGZ3" s="34"/>
      <c r="AHA3" s="34"/>
      <c r="AHB3" s="34"/>
      <c r="AHC3" s="34"/>
      <c r="AHD3" s="34"/>
      <c r="AHE3" s="34"/>
      <c r="AHF3" s="34"/>
      <c r="AHG3" s="34"/>
      <c r="AHH3" s="34"/>
      <c r="AHI3" s="34"/>
      <c r="AHJ3" s="34"/>
      <c r="AHK3" s="34"/>
      <c r="AHL3" s="34"/>
      <c r="AHM3" s="34"/>
      <c r="AHN3" s="34"/>
      <c r="AHO3" s="34"/>
      <c r="AHP3" s="34"/>
      <c r="AHQ3" s="34"/>
      <c r="AHR3" s="34"/>
      <c r="AHS3" s="34"/>
      <c r="AHT3" s="34"/>
      <c r="AHU3" s="34"/>
      <c r="AHV3" s="34"/>
      <c r="AHW3" s="34"/>
      <c r="AHX3" s="34"/>
      <c r="AHY3" s="34"/>
      <c r="AHZ3" s="34"/>
      <c r="AIA3" s="34"/>
      <c r="AIB3" s="34"/>
      <c r="AIC3" s="34"/>
      <c r="AID3" s="34"/>
      <c r="AIE3" s="34"/>
      <c r="AIF3" s="34"/>
      <c r="AIG3" s="34"/>
      <c r="AIH3" s="34"/>
      <c r="AII3" s="34"/>
      <c r="AIJ3" s="34"/>
      <c r="AIK3" s="34"/>
      <c r="AIL3" s="34"/>
      <c r="AIM3" s="34"/>
      <c r="AIN3" s="34"/>
      <c r="AIO3" s="34"/>
      <c r="AIP3" s="34"/>
      <c r="AIQ3" s="34"/>
      <c r="AIR3" s="34"/>
      <c r="AIS3" s="34"/>
      <c r="AIT3" s="34"/>
      <c r="AIU3" s="34"/>
      <c r="AIV3" s="34"/>
      <c r="AIW3" s="34"/>
      <c r="AIX3" s="34"/>
      <c r="AIY3" s="34"/>
      <c r="AIZ3" s="34"/>
      <c r="AJA3" s="34"/>
      <c r="AJB3" s="34"/>
      <c r="AJC3" s="34"/>
      <c r="AJD3" s="34"/>
      <c r="AJE3" s="34"/>
      <c r="AJF3" s="34"/>
      <c r="AJG3" s="34"/>
      <c r="AJH3" s="34"/>
      <c r="AJI3" s="34"/>
      <c r="AJJ3" s="34"/>
      <c r="AJK3" s="34"/>
      <c r="AJL3" s="34"/>
      <c r="AJM3" s="34"/>
      <c r="AJN3" s="34"/>
      <c r="AJO3" s="34"/>
      <c r="AJP3" s="34"/>
      <c r="AJQ3" s="34"/>
      <c r="AJR3" s="34"/>
      <c r="AJS3" s="34"/>
      <c r="AJT3" s="34"/>
      <c r="AJU3" s="34"/>
      <c r="AJV3" s="34"/>
      <c r="AJW3" s="34"/>
      <c r="AJX3" s="34"/>
      <c r="AJY3" s="34"/>
      <c r="AJZ3" s="34"/>
      <c r="AKA3" s="34"/>
      <c r="AKB3" s="34"/>
      <c r="AKC3" s="34"/>
      <c r="AKD3" s="34"/>
      <c r="AKE3" s="34"/>
      <c r="AKF3" s="34"/>
      <c r="AKG3" s="34"/>
      <c r="AKH3" s="34"/>
      <c r="AKI3" s="34"/>
      <c r="AKJ3" s="34"/>
      <c r="AKK3" s="34"/>
      <c r="AKL3" s="34"/>
      <c r="AKM3" s="34"/>
      <c r="AKN3" s="34"/>
      <c r="AKO3" s="34"/>
      <c r="AKP3" s="34"/>
      <c r="AKQ3" s="34"/>
      <c r="AKR3" s="34"/>
      <c r="AKS3" s="34"/>
      <c r="AKT3" s="34"/>
      <c r="AKU3" s="34"/>
      <c r="AKV3" s="34"/>
      <c r="AKW3" s="34"/>
      <c r="AKX3" s="34"/>
      <c r="AKY3" s="34"/>
      <c r="AKZ3" s="34"/>
      <c r="ALA3" s="34"/>
      <c r="ALB3" s="34"/>
      <c r="ALC3" s="34"/>
      <c r="ALD3" s="34"/>
      <c r="ALE3" s="34"/>
      <c r="ALF3" s="34"/>
      <c r="ALG3" s="34"/>
      <c r="ALH3" s="34"/>
      <c r="ALI3" s="34"/>
      <c r="ALJ3" s="34"/>
      <c r="ALK3" s="34"/>
      <c r="ALL3" s="34"/>
      <c r="ALM3" s="34"/>
      <c r="ALN3" s="34"/>
      <c r="ALO3" s="34"/>
      <c r="ALP3" s="34"/>
      <c r="ALQ3" s="34"/>
      <c r="ALR3" s="34"/>
      <c r="ALS3" s="34"/>
      <c r="ALT3" s="34"/>
      <c r="ALU3" s="34"/>
      <c r="ALV3" s="34"/>
      <c r="ALW3" s="34"/>
      <c r="ALX3" s="34"/>
      <c r="ALY3" s="34"/>
      <c r="ALZ3" s="34"/>
      <c r="AMA3" s="34"/>
      <c r="AMB3" s="34"/>
      <c r="AMC3" s="34"/>
      <c r="AMD3" s="34"/>
      <c r="AME3" s="34"/>
      <c r="AMF3" s="34"/>
      <c r="AMG3" s="34"/>
      <c r="AMH3" s="34"/>
      <c r="AMI3" s="34"/>
    </row>
    <row r="4" spans="1:1023" s="41" customFormat="1" ht="60">
      <c r="A4" s="151"/>
      <c r="B4" s="39" t="s">
        <v>49</v>
      </c>
      <c r="C4" s="117" t="s">
        <v>53</v>
      </c>
      <c r="D4" s="39" t="s">
        <v>2</v>
      </c>
      <c r="E4" s="39" t="s">
        <v>3</v>
      </c>
      <c r="F4" s="39" t="s">
        <v>7</v>
      </c>
      <c r="G4" s="40" t="s">
        <v>50</v>
      </c>
      <c r="H4" s="39" t="s">
        <v>6</v>
      </c>
      <c r="I4" s="39" t="s">
        <v>51</v>
      </c>
      <c r="J4" s="39" t="s">
        <v>52</v>
      </c>
      <c r="K4" s="117" t="s">
        <v>49</v>
      </c>
      <c r="L4" s="39" t="s">
        <v>53</v>
      </c>
      <c r="M4" s="39" t="s">
        <v>2</v>
      </c>
      <c r="N4" s="39" t="s">
        <v>3</v>
      </c>
      <c r="O4" s="39" t="s">
        <v>7</v>
      </c>
      <c r="P4" s="40" t="s">
        <v>50</v>
      </c>
      <c r="Q4" s="39" t="s">
        <v>6</v>
      </c>
      <c r="R4" s="39" t="s">
        <v>52</v>
      </c>
      <c r="S4" s="147"/>
      <c r="T4" s="147"/>
      <c r="U4" s="139"/>
    </row>
    <row r="5" spans="1:1023" s="41" customFormat="1" ht="15">
      <c r="A5" s="152"/>
      <c r="B5" s="125">
        <v>1</v>
      </c>
      <c r="C5" s="125">
        <v>2</v>
      </c>
      <c r="D5" s="125">
        <v>3</v>
      </c>
      <c r="E5" s="125">
        <v>4</v>
      </c>
      <c r="F5" s="125">
        <v>5</v>
      </c>
      <c r="G5" s="40" t="s">
        <v>196</v>
      </c>
      <c r="H5" s="125">
        <v>7</v>
      </c>
      <c r="I5" s="125"/>
      <c r="J5" s="125"/>
      <c r="K5" s="125">
        <v>8</v>
      </c>
      <c r="L5" s="125">
        <v>9</v>
      </c>
      <c r="M5" s="125">
        <v>10</v>
      </c>
      <c r="N5" s="125">
        <v>11</v>
      </c>
      <c r="O5" s="125">
        <v>12</v>
      </c>
      <c r="P5" s="40" t="s">
        <v>197</v>
      </c>
      <c r="Q5" s="125">
        <v>14</v>
      </c>
      <c r="R5" s="125"/>
      <c r="S5" s="125">
        <v>15</v>
      </c>
      <c r="T5" s="125"/>
      <c r="U5" s="124">
        <v>16</v>
      </c>
    </row>
    <row r="6" spans="1:1023" s="42" customFormat="1" ht="15">
      <c r="A6" s="107">
        <v>1</v>
      </c>
      <c r="B6" s="111" t="s">
        <v>112</v>
      </c>
      <c r="C6" s="122">
        <f>400*1.25</f>
        <v>500</v>
      </c>
      <c r="D6" s="107">
        <v>13</v>
      </c>
      <c r="E6" s="108">
        <f>C6*D6/1000</f>
        <v>6.5</v>
      </c>
      <c r="F6" s="109">
        <v>13200</v>
      </c>
      <c r="G6" s="109">
        <v>4115</v>
      </c>
      <c r="H6" s="110">
        <f t="shared" ref="H6:H12" si="0">G6*E6</f>
        <v>26747.5</v>
      </c>
      <c r="I6" s="110">
        <f>3.96*1.18</f>
        <v>4.6727999999999996</v>
      </c>
      <c r="J6" s="110">
        <f t="shared" ref="J6:J12" si="1">I6*H6</f>
        <v>124985.71799999999</v>
      </c>
      <c r="K6" s="113"/>
      <c r="L6" s="107"/>
      <c r="M6" s="107"/>
      <c r="N6" s="108">
        <f t="shared" ref="N6:N12" si="2">L6*M6/1000</f>
        <v>0</v>
      </c>
      <c r="O6" s="109"/>
      <c r="P6" s="109">
        <v>4115</v>
      </c>
      <c r="Q6" s="110">
        <f t="shared" ref="Q6:Q12" si="3">P6*N6</f>
        <v>0</v>
      </c>
      <c r="R6" s="110">
        <f t="shared" ref="R6:R12" si="4">Q6*I6</f>
        <v>0</v>
      </c>
      <c r="S6" s="110">
        <f t="shared" ref="S6:S12" si="5">H6-Q6</f>
        <v>26747.5</v>
      </c>
      <c r="T6" s="110">
        <f t="shared" ref="T6:T12" si="6">J6-R6</f>
        <v>124985.71799999999</v>
      </c>
      <c r="U6" s="120">
        <f>1-Q6/H6</f>
        <v>1</v>
      </c>
    </row>
    <row r="7" spans="1:1023" s="42" customFormat="1" ht="15">
      <c r="A7" s="135" t="s">
        <v>41</v>
      </c>
      <c r="B7" s="136"/>
      <c r="C7" s="123"/>
      <c r="D7" s="81">
        <f t="shared" ref="D7:E7" si="7">SUM(D6)</f>
        <v>13</v>
      </c>
      <c r="E7" s="82">
        <f t="shared" si="7"/>
        <v>6.5</v>
      </c>
      <c r="F7" s="83"/>
      <c r="G7" s="83"/>
      <c r="H7" s="84">
        <f>SUM(H6)</f>
        <v>26747.5</v>
      </c>
      <c r="I7" s="84"/>
      <c r="J7" s="84">
        <f t="shared" ref="J7:T7" si="8">SUM(J6)</f>
        <v>124985.71799999999</v>
      </c>
      <c r="K7" s="85"/>
      <c r="L7" s="81"/>
      <c r="M7" s="81">
        <f t="shared" si="8"/>
        <v>0</v>
      </c>
      <c r="N7" s="82">
        <f t="shared" si="8"/>
        <v>0</v>
      </c>
      <c r="O7" s="83"/>
      <c r="P7" s="83"/>
      <c r="Q7" s="84">
        <f t="shared" si="8"/>
        <v>0</v>
      </c>
      <c r="R7" s="84">
        <f t="shared" si="8"/>
        <v>0</v>
      </c>
      <c r="S7" s="84">
        <f t="shared" si="8"/>
        <v>26747.5</v>
      </c>
      <c r="T7" s="84">
        <f t="shared" si="8"/>
        <v>124985.71799999999</v>
      </c>
      <c r="U7" s="84"/>
    </row>
    <row r="8" spans="1:1023" s="35" customFormat="1" ht="15">
      <c r="A8" s="43">
        <v>1</v>
      </c>
      <c r="B8" s="94" t="s">
        <v>113</v>
      </c>
      <c r="C8" s="93">
        <f>40*1.15</f>
        <v>46</v>
      </c>
      <c r="D8" s="43">
        <v>61</v>
      </c>
      <c r="E8" s="47">
        <f t="shared" ref="E8:E12" si="9">C8*D8/1000</f>
        <v>2.806</v>
      </c>
      <c r="F8" s="45">
        <v>2880</v>
      </c>
      <c r="G8" s="45">
        <v>1976</v>
      </c>
      <c r="H8" s="48">
        <f t="shared" si="0"/>
        <v>5544.6559999999999</v>
      </c>
      <c r="I8" s="48">
        <f t="shared" ref="I8:I14" si="10">3.96*1.18</f>
        <v>4.6727999999999996</v>
      </c>
      <c r="J8" s="48">
        <f t="shared" si="1"/>
        <v>25909.068556799997</v>
      </c>
      <c r="K8" s="89"/>
      <c r="L8" s="43"/>
      <c r="M8" s="43"/>
      <c r="N8" s="47">
        <f t="shared" si="2"/>
        <v>0</v>
      </c>
      <c r="O8" s="45"/>
      <c r="P8" s="45">
        <v>1976</v>
      </c>
      <c r="Q8" s="48">
        <f t="shared" si="3"/>
        <v>0</v>
      </c>
      <c r="R8" s="48">
        <f t="shared" si="4"/>
        <v>0</v>
      </c>
      <c r="S8" s="48">
        <f t="shared" si="5"/>
        <v>5544.6559999999999</v>
      </c>
      <c r="T8" s="48">
        <f t="shared" si="6"/>
        <v>25909.068556799997</v>
      </c>
      <c r="U8" s="120">
        <f t="shared" ref="U8:U12" si="11">1-Q8/H8</f>
        <v>1</v>
      </c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</row>
    <row r="9" spans="1:1023" s="35" customFormat="1" ht="15">
      <c r="A9" s="43">
        <f>A8+1</f>
        <v>2</v>
      </c>
      <c r="B9" s="95" t="s">
        <v>114</v>
      </c>
      <c r="C9" s="93">
        <f>72*1.15</f>
        <v>82.8</v>
      </c>
      <c r="D9" s="43">
        <v>47</v>
      </c>
      <c r="E9" s="47">
        <f t="shared" si="9"/>
        <v>3.8915999999999999</v>
      </c>
      <c r="F9" s="45">
        <v>2700</v>
      </c>
      <c r="G9" s="45">
        <v>1976</v>
      </c>
      <c r="H9" s="48">
        <f t="shared" si="0"/>
        <v>7689.8015999999998</v>
      </c>
      <c r="I9" s="48">
        <f t="shared" si="10"/>
        <v>4.6727999999999996</v>
      </c>
      <c r="J9" s="48">
        <f t="shared" si="1"/>
        <v>35932.904916479994</v>
      </c>
      <c r="K9" s="89"/>
      <c r="L9" s="43"/>
      <c r="M9" s="43"/>
      <c r="N9" s="47">
        <f t="shared" si="2"/>
        <v>0</v>
      </c>
      <c r="O9" s="45"/>
      <c r="P9" s="45">
        <v>1976</v>
      </c>
      <c r="Q9" s="48">
        <f t="shared" si="3"/>
        <v>0</v>
      </c>
      <c r="R9" s="48">
        <f t="shared" si="4"/>
        <v>0</v>
      </c>
      <c r="S9" s="48">
        <f t="shared" si="5"/>
        <v>7689.8015999999998</v>
      </c>
      <c r="T9" s="48">
        <f t="shared" si="6"/>
        <v>35932.904916479994</v>
      </c>
      <c r="U9" s="120">
        <f t="shared" si="11"/>
        <v>1</v>
      </c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</row>
    <row r="10" spans="1:1023" s="35" customFormat="1" ht="15">
      <c r="A10" s="43">
        <f>A9+1</f>
        <v>3</v>
      </c>
      <c r="B10" s="95" t="s">
        <v>115</v>
      </c>
      <c r="C10" s="93">
        <f>400*1.25</f>
        <v>500</v>
      </c>
      <c r="D10" s="43">
        <v>7</v>
      </c>
      <c r="E10" s="47">
        <f t="shared" si="9"/>
        <v>3.5</v>
      </c>
      <c r="F10" s="45">
        <v>13200</v>
      </c>
      <c r="G10" s="45">
        <v>1976</v>
      </c>
      <c r="H10" s="48">
        <f t="shared" si="0"/>
        <v>6916</v>
      </c>
      <c r="I10" s="48">
        <f t="shared" si="10"/>
        <v>4.6727999999999996</v>
      </c>
      <c r="J10" s="48">
        <f t="shared" si="1"/>
        <v>32317.084799999997</v>
      </c>
      <c r="K10" s="89"/>
      <c r="L10" s="43"/>
      <c r="M10" s="43"/>
      <c r="N10" s="47">
        <f t="shared" si="2"/>
        <v>0</v>
      </c>
      <c r="O10" s="45"/>
      <c r="P10" s="45">
        <v>1976</v>
      </c>
      <c r="Q10" s="48">
        <f t="shared" si="3"/>
        <v>0</v>
      </c>
      <c r="R10" s="48">
        <f t="shared" si="4"/>
        <v>0</v>
      </c>
      <c r="S10" s="48">
        <f t="shared" si="5"/>
        <v>6916</v>
      </c>
      <c r="T10" s="48">
        <f t="shared" si="6"/>
        <v>32317.084799999997</v>
      </c>
      <c r="U10" s="120">
        <f t="shared" si="11"/>
        <v>1</v>
      </c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</row>
    <row r="11" spans="1:1023" s="42" customFormat="1" ht="15">
      <c r="A11" s="43">
        <f>A10+1</f>
        <v>4</v>
      </c>
      <c r="B11" s="95" t="s">
        <v>116</v>
      </c>
      <c r="C11" s="93">
        <f>250*1.25</f>
        <v>312.5</v>
      </c>
      <c r="D11" s="43">
        <v>10</v>
      </c>
      <c r="E11" s="47">
        <f t="shared" si="9"/>
        <v>3.125</v>
      </c>
      <c r="F11" s="45">
        <v>7800</v>
      </c>
      <c r="G11" s="45">
        <v>1976</v>
      </c>
      <c r="H11" s="48">
        <f t="shared" si="0"/>
        <v>6175</v>
      </c>
      <c r="I11" s="48">
        <f t="shared" si="10"/>
        <v>4.6727999999999996</v>
      </c>
      <c r="J11" s="48">
        <f t="shared" si="1"/>
        <v>28854.539999999997</v>
      </c>
      <c r="K11" s="44"/>
      <c r="L11" s="43"/>
      <c r="M11" s="43"/>
      <c r="N11" s="47">
        <f t="shared" si="2"/>
        <v>0</v>
      </c>
      <c r="O11" s="45"/>
      <c r="P11" s="45">
        <v>1976</v>
      </c>
      <c r="Q11" s="48">
        <f t="shared" si="3"/>
        <v>0</v>
      </c>
      <c r="R11" s="48">
        <f t="shared" si="4"/>
        <v>0</v>
      </c>
      <c r="S11" s="48">
        <f t="shared" si="5"/>
        <v>6175</v>
      </c>
      <c r="T11" s="48">
        <f t="shared" si="6"/>
        <v>28854.539999999997</v>
      </c>
      <c r="U11" s="120">
        <f t="shared" si="11"/>
        <v>1</v>
      </c>
    </row>
    <row r="12" spans="1:1023" s="35" customFormat="1" ht="15">
      <c r="A12" s="43">
        <f>A11+1</f>
        <v>5</v>
      </c>
      <c r="B12" s="149" t="s">
        <v>117</v>
      </c>
      <c r="C12" s="93">
        <v>100</v>
      </c>
      <c r="D12" s="43">
        <v>13</v>
      </c>
      <c r="E12" s="47">
        <f t="shared" si="9"/>
        <v>1.3</v>
      </c>
      <c r="F12" s="45">
        <v>820</v>
      </c>
      <c r="G12" s="45">
        <v>1976</v>
      </c>
      <c r="H12" s="48">
        <f t="shared" si="0"/>
        <v>2568.8000000000002</v>
      </c>
      <c r="I12" s="48">
        <f t="shared" si="10"/>
        <v>4.6727999999999996</v>
      </c>
      <c r="J12" s="48">
        <f t="shared" si="1"/>
        <v>12003.48864</v>
      </c>
      <c r="K12" s="131"/>
      <c r="L12" s="43"/>
      <c r="M12" s="43"/>
      <c r="N12" s="47">
        <f t="shared" si="2"/>
        <v>0</v>
      </c>
      <c r="O12" s="45"/>
      <c r="P12" s="45">
        <v>1976</v>
      </c>
      <c r="Q12" s="48">
        <f t="shared" si="3"/>
        <v>0</v>
      </c>
      <c r="R12" s="48">
        <f t="shared" si="4"/>
        <v>0</v>
      </c>
      <c r="S12" s="48">
        <f t="shared" si="5"/>
        <v>2568.8000000000002</v>
      </c>
      <c r="T12" s="48">
        <f t="shared" si="6"/>
        <v>12003.48864</v>
      </c>
      <c r="U12" s="120">
        <f t="shared" si="11"/>
        <v>1</v>
      </c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</row>
    <row r="13" spans="1:1023" s="35" customFormat="1" ht="15" customHeight="1">
      <c r="A13" s="153" t="s">
        <v>42</v>
      </c>
      <c r="B13" s="153"/>
      <c r="C13" s="129"/>
      <c r="D13" s="81">
        <f>SUM(D7:D12)</f>
        <v>151</v>
      </c>
      <c r="E13" s="82">
        <f>SUM(E8:E12)</f>
        <v>14.6226</v>
      </c>
      <c r="F13" s="83"/>
      <c r="G13" s="83"/>
      <c r="H13" s="84">
        <f>SUM(H8:H12)</f>
        <v>28894.257600000001</v>
      </c>
      <c r="I13" s="84"/>
      <c r="J13" s="84">
        <f>SUM(J8:J12)</f>
        <v>135017.08691327999</v>
      </c>
      <c r="K13" s="85"/>
      <c r="L13" s="81"/>
      <c r="M13" s="81">
        <f>SUM(M8:M12)</f>
        <v>0</v>
      </c>
      <c r="N13" s="82">
        <f>SUM(N8:N12)</f>
        <v>0</v>
      </c>
      <c r="O13" s="83"/>
      <c r="P13" s="83"/>
      <c r="Q13" s="84">
        <f>SUM(Q8:Q12)</f>
        <v>0</v>
      </c>
      <c r="R13" s="84">
        <f>SUM(R8:R12)</f>
        <v>0</v>
      </c>
      <c r="S13" s="84">
        <f>SUM(S8:S12)</f>
        <v>28894.257600000001</v>
      </c>
      <c r="T13" s="84">
        <f>SUM(T8:T12)</f>
        <v>135017.08691327999</v>
      </c>
      <c r="U13" s="8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</row>
    <row r="14" spans="1:1023" s="42" customFormat="1" ht="39" customHeight="1">
      <c r="A14" s="140" t="s">
        <v>193</v>
      </c>
      <c r="B14" s="141"/>
      <c r="C14" s="46"/>
      <c r="D14" s="50">
        <f>D7+D13</f>
        <v>164</v>
      </c>
      <c r="E14" s="51">
        <f>E7+E13</f>
        <v>21.122599999999998</v>
      </c>
      <c r="F14" s="49"/>
      <c r="G14" s="49"/>
      <c r="H14" s="52">
        <f>H7+H13</f>
        <v>55641.757599999997</v>
      </c>
      <c r="I14" s="52">
        <f t="shared" si="10"/>
        <v>4.6727999999999996</v>
      </c>
      <c r="J14" s="52">
        <f>J7+J13</f>
        <v>260002.80491327998</v>
      </c>
      <c r="K14" s="49"/>
      <c r="L14" s="49"/>
      <c r="M14" s="53">
        <f>M7+M13</f>
        <v>0</v>
      </c>
      <c r="N14" s="54">
        <f>N7+N13</f>
        <v>0</v>
      </c>
      <c r="O14" s="52"/>
      <c r="P14" s="49"/>
      <c r="Q14" s="52">
        <f t="shared" ref="Q14:T14" si="12">Q7+Q13</f>
        <v>0</v>
      </c>
      <c r="R14" s="52">
        <f t="shared" si="12"/>
        <v>0</v>
      </c>
      <c r="S14" s="52">
        <f t="shared" si="12"/>
        <v>55641.757599999997</v>
      </c>
      <c r="T14" s="52">
        <f t="shared" si="12"/>
        <v>260002.80491327998</v>
      </c>
      <c r="U14" s="121">
        <f>1-Q14/H14</f>
        <v>1</v>
      </c>
    </row>
    <row r="15" spans="1:1023" s="35" customFormat="1" ht="15" hidden="1" customHeight="1">
      <c r="A15" s="34"/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133" t="s">
        <v>61</v>
      </c>
      <c r="O15" s="133"/>
      <c r="P15" s="133"/>
      <c r="Q15" s="133"/>
      <c r="R15" s="133"/>
      <c r="S15" s="57" t="e">
        <f>H14/Q14</f>
        <v>#DIV/0!</v>
      </c>
      <c r="T15" s="42" t="s">
        <v>62</v>
      </c>
      <c r="U15" s="52"/>
    </row>
    <row r="16" spans="1:1023" s="35" customFormat="1" ht="13.5" hidden="1" customHeight="1">
      <c r="A16" s="58"/>
      <c r="B16" s="134"/>
      <c r="C16" s="134"/>
      <c r="D16" s="134"/>
      <c r="E16" s="134"/>
      <c r="F16" s="134"/>
      <c r="G16" s="134"/>
      <c r="H16" s="134"/>
      <c r="I16" s="134"/>
      <c r="J16" s="55"/>
      <c r="K16" s="56"/>
      <c r="L16" s="56"/>
      <c r="M16" s="56"/>
      <c r="N16" s="34"/>
      <c r="O16" s="34"/>
      <c r="P16" s="133" t="s">
        <v>63</v>
      </c>
      <c r="Q16" s="133"/>
      <c r="R16" s="133"/>
      <c r="S16" s="59">
        <f>T14/J14*100</f>
        <v>100</v>
      </c>
      <c r="T16" s="42" t="s">
        <v>64</v>
      </c>
      <c r="U16" s="52"/>
    </row>
    <row r="17" spans="1:21" s="35" customFormat="1" ht="79.5" hidden="1" customHeight="1">
      <c r="A17" s="60"/>
      <c r="B17" s="61"/>
      <c r="C17" s="61"/>
      <c r="D17" s="61"/>
      <c r="E17" s="61"/>
      <c r="F17" s="61"/>
      <c r="G17" s="61"/>
      <c r="H17" s="61"/>
      <c r="I17" s="61"/>
      <c r="J17" s="56"/>
      <c r="K17" s="56"/>
      <c r="L17" s="56"/>
      <c r="M17" s="34"/>
      <c r="N17" s="34"/>
      <c r="O17" s="34"/>
      <c r="P17" s="34"/>
      <c r="Q17" s="39" t="s">
        <v>65</v>
      </c>
      <c r="R17" s="39" t="s">
        <v>66</v>
      </c>
      <c r="S17" s="62" t="s">
        <v>67</v>
      </c>
      <c r="T17" s="34"/>
      <c r="U17" s="52"/>
    </row>
    <row r="18" spans="1:21" s="35" customFormat="1" ht="30" hidden="1">
      <c r="A18" s="63"/>
      <c r="B18" s="64"/>
      <c r="C18" s="63"/>
      <c r="D18" s="63"/>
      <c r="E18" s="60"/>
      <c r="F18" s="65"/>
      <c r="G18" s="60"/>
      <c r="H18" s="65"/>
      <c r="I18" s="65"/>
      <c r="J18" s="56"/>
      <c r="K18" s="34"/>
      <c r="L18" s="34"/>
      <c r="M18" s="34"/>
      <c r="N18" s="34"/>
      <c r="O18" s="34"/>
      <c r="P18" s="66" t="s">
        <v>68</v>
      </c>
      <c r="Q18" s="67">
        <f>SUM(E6)</f>
        <v>6.5</v>
      </c>
      <c r="R18" s="67">
        <f>SUM(N6:N6)</f>
        <v>0</v>
      </c>
      <c r="S18" s="54">
        <f>1-R18/Q18</f>
        <v>1</v>
      </c>
      <c r="T18" s="68">
        <f>1-S18</f>
        <v>0</v>
      </c>
      <c r="U18" s="52"/>
    </row>
    <row r="19" spans="1:21" s="35" customFormat="1" ht="30" hidden="1">
      <c r="A19" s="63"/>
      <c r="B19" s="64"/>
      <c r="C19" s="63"/>
      <c r="D19" s="63"/>
      <c r="E19" s="60"/>
      <c r="F19" s="65"/>
      <c r="G19" s="60"/>
      <c r="H19" s="65"/>
      <c r="I19" s="65"/>
      <c r="J19" s="56"/>
      <c r="K19" s="34"/>
      <c r="L19" s="34"/>
      <c r="M19" s="34"/>
      <c r="N19" s="34"/>
      <c r="O19" s="34"/>
      <c r="P19" s="66" t="s">
        <v>69</v>
      </c>
      <c r="Q19" s="67">
        <f>SUM(E8:E12)</f>
        <v>14.6226</v>
      </c>
      <c r="R19" s="67">
        <f>SUM(N8:N12)</f>
        <v>0</v>
      </c>
      <c r="S19" s="91">
        <f>1-R19/Q19</f>
        <v>1</v>
      </c>
      <c r="T19" s="68">
        <f>1-S19</f>
        <v>0</v>
      </c>
    </row>
    <row r="20" spans="1:21" s="35" customFormat="1" ht="15" hidden="1">
      <c r="A20" s="63"/>
      <c r="B20" s="64"/>
      <c r="C20" s="63"/>
      <c r="D20" s="63"/>
      <c r="E20" s="60"/>
      <c r="F20" s="65"/>
      <c r="G20" s="60"/>
      <c r="H20" s="65"/>
      <c r="I20" s="65"/>
      <c r="J20" s="56"/>
      <c r="K20" s="34"/>
      <c r="L20" s="34"/>
      <c r="M20" s="34"/>
      <c r="N20" s="34"/>
      <c r="O20" s="34"/>
      <c r="P20" s="66"/>
      <c r="Q20" s="69"/>
      <c r="R20" s="69"/>
      <c r="S20" s="70"/>
      <c r="T20" s="68"/>
    </row>
    <row r="21" spans="1:21" s="35" customFormat="1" ht="15" hidden="1">
      <c r="A21" s="63"/>
      <c r="B21" s="64"/>
      <c r="C21" s="63"/>
      <c r="D21" s="63"/>
      <c r="E21" s="60"/>
      <c r="F21" s="65"/>
      <c r="G21" s="60"/>
      <c r="H21" s="65"/>
      <c r="I21" s="65"/>
      <c r="J21" s="56"/>
      <c r="K21" s="34"/>
      <c r="L21" s="34"/>
      <c r="M21" s="34"/>
      <c r="N21" s="34"/>
      <c r="O21" s="34"/>
      <c r="P21" s="66"/>
      <c r="Q21" s="69"/>
      <c r="R21" s="69"/>
      <c r="S21" s="70"/>
      <c r="T21" s="68"/>
    </row>
    <row r="22" spans="1:21" s="35" customFormat="1" ht="15" hidden="1">
      <c r="A22" s="63"/>
      <c r="B22" s="64"/>
      <c r="C22" s="63"/>
      <c r="D22" s="63"/>
      <c r="E22" s="60"/>
      <c r="F22" s="65"/>
      <c r="G22" s="60"/>
      <c r="H22" s="65"/>
      <c r="I22" s="65"/>
      <c r="J22" s="56"/>
      <c r="K22" s="34"/>
      <c r="L22" s="34"/>
      <c r="M22" s="34"/>
      <c r="N22" s="34"/>
      <c r="O22" s="34"/>
      <c r="P22" s="66"/>
      <c r="Q22" s="69"/>
      <c r="R22" s="69"/>
      <c r="S22" s="70"/>
      <c r="T22" s="68"/>
    </row>
    <row r="23" spans="1:21" s="35" customFormat="1" ht="195" hidden="1">
      <c r="A23" s="63"/>
      <c r="B23" s="64"/>
      <c r="C23" s="63"/>
      <c r="D23" s="63"/>
      <c r="E23" s="60"/>
      <c r="F23" s="65"/>
      <c r="G23" s="60"/>
      <c r="H23" s="65"/>
      <c r="I23" s="65"/>
      <c r="J23" s="56"/>
      <c r="K23" s="34"/>
      <c r="L23" s="34" t="s">
        <v>70</v>
      </c>
      <c r="M23" s="75" t="s">
        <v>71</v>
      </c>
      <c r="N23" s="34"/>
      <c r="O23" s="34"/>
      <c r="P23" s="34" t="s">
        <v>70</v>
      </c>
      <c r="Q23" s="75" t="s">
        <v>85</v>
      </c>
      <c r="R23" s="34"/>
    </row>
    <row r="24" spans="1:21" s="35" customFormat="1" ht="15" hidden="1">
      <c r="A24" s="63"/>
      <c r="B24" s="64"/>
      <c r="C24" s="63"/>
      <c r="D24" s="63"/>
      <c r="E24" s="60"/>
      <c r="F24" s="65"/>
      <c r="G24" s="60"/>
      <c r="H24" s="65"/>
      <c r="I24" s="65"/>
      <c r="J24" s="56"/>
      <c r="K24" s="34"/>
      <c r="L24" s="34" t="s">
        <v>72</v>
      </c>
      <c r="M24" s="34">
        <v>600</v>
      </c>
      <c r="N24" s="71">
        <f>M24*6.5</f>
        <v>3900</v>
      </c>
      <c r="O24" s="34"/>
      <c r="P24" s="34" t="s">
        <v>72</v>
      </c>
      <c r="Q24" s="34">
        <v>136</v>
      </c>
      <c r="R24" s="71">
        <f>Q24*17.429</f>
        <v>2370.3439999999996</v>
      </c>
    </row>
    <row r="25" spans="1:21" s="35" customFormat="1" ht="15" hidden="1">
      <c r="A25" s="63"/>
      <c r="B25" s="64"/>
      <c r="C25" s="63"/>
      <c r="D25" s="63"/>
      <c r="E25" s="60"/>
      <c r="F25" s="65"/>
      <c r="G25" s="60"/>
      <c r="H25" s="65"/>
      <c r="I25" s="65"/>
      <c r="J25" s="56"/>
      <c r="K25" s="34"/>
      <c r="L25" s="34" t="s">
        <v>73</v>
      </c>
      <c r="M25" s="34">
        <v>525</v>
      </c>
      <c r="N25" s="71">
        <f t="shared" ref="N25:N36" si="13">M25*6.5</f>
        <v>3412.5</v>
      </c>
      <c r="O25" s="34"/>
      <c r="P25" s="34" t="s">
        <v>73</v>
      </c>
      <c r="Q25" s="34">
        <v>160</v>
      </c>
      <c r="R25" s="71">
        <f t="shared" ref="R25:R36" si="14">Q25*17.429</f>
        <v>2788.64</v>
      </c>
    </row>
    <row r="26" spans="1:21" s="35" customFormat="1" ht="15" hidden="1">
      <c r="A26" s="63"/>
      <c r="B26" s="64"/>
      <c r="C26" s="63"/>
      <c r="D26" s="63"/>
      <c r="E26" s="60"/>
      <c r="F26" s="65"/>
      <c r="G26" s="60"/>
      <c r="H26" s="65"/>
      <c r="I26" s="65"/>
      <c r="J26" s="56"/>
      <c r="K26" s="34"/>
      <c r="L26" s="34" t="s">
        <v>74</v>
      </c>
      <c r="M26" s="76">
        <v>390</v>
      </c>
      <c r="N26" s="71">
        <f t="shared" si="13"/>
        <v>2535</v>
      </c>
      <c r="O26" s="34"/>
      <c r="P26" s="34" t="s">
        <v>74</v>
      </c>
      <c r="Q26" s="76">
        <v>160</v>
      </c>
      <c r="R26" s="71">
        <f t="shared" si="14"/>
        <v>2788.64</v>
      </c>
    </row>
    <row r="27" spans="1:21" s="35" customFormat="1" ht="15" hidden="1">
      <c r="A27" s="63"/>
      <c r="B27" s="64"/>
      <c r="C27" s="72"/>
      <c r="D27" s="63"/>
      <c r="E27" s="60"/>
      <c r="F27" s="65"/>
      <c r="G27" s="60"/>
      <c r="H27" s="65"/>
      <c r="I27" s="65"/>
      <c r="J27" s="56"/>
      <c r="K27" s="34"/>
      <c r="L27" s="34" t="s">
        <v>75</v>
      </c>
      <c r="M27" s="76">
        <v>270</v>
      </c>
      <c r="N27" s="71">
        <f t="shared" si="13"/>
        <v>1755</v>
      </c>
      <c r="O27" s="34"/>
      <c r="P27" s="34" t="s">
        <v>75</v>
      </c>
      <c r="Q27" s="76">
        <v>176</v>
      </c>
      <c r="R27" s="71">
        <f t="shared" si="14"/>
        <v>3067.5039999999999</v>
      </c>
    </row>
    <row r="28" spans="1:21" s="35" customFormat="1" ht="15" hidden="1">
      <c r="A28" s="63"/>
      <c r="B28" s="64"/>
      <c r="C28" s="63"/>
      <c r="D28" s="63"/>
      <c r="E28" s="60"/>
      <c r="F28" s="65"/>
      <c r="G28" s="60"/>
      <c r="H28" s="65"/>
      <c r="I28" s="65"/>
      <c r="J28" s="56"/>
      <c r="K28" s="34"/>
      <c r="L28" s="34" t="s">
        <v>76</v>
      </c>
      <c r="M28" s="76">
        <v>160</v>
      </c>
      <c r="N28" s="71">
        <f t="shared" si="13"/>
        <v>1040</v>
      </c>
      <c r="O28" s="34"/>
      <c r="P28" s="34" t="s">
        <v>76</v>
      </c>
      <c r="Q28" s="76">
        <v>144</v>
      </c>
      <c r="R28" s="71">
        <f t="shared" si="14"/>
        <v>2509.7759999999998</v>
      </c>
    </row>
    <row r="29" spans="1:21" s="35" customFormat="1" ht="15" hidden="1">
      <c r="A29" s="63"/>
      <c r="B29" s="64"/>
      <c r="C29" s="72"/>
      <c r="D29" s="63"/>
      <c r="E29" s="60"/>
      <c r="F29" s="65"/>
      <c r="G29" s="60"/>
      <c r="H29" s="65"/>
      <c r="I29" s="65"/>
      <c r="J29" s="56"/>
      <c r="K29" s="34"/>
      <c r="L29" s="34" t="s">
        <v>77</v>
      </c>
      <c r="M29" s="76">
        <v>35</v>
      </c>
      <c r="N29" s="71">
        <f t="shared" si="13"/>
        <v>227.5</v>
      </c>
      <c r="O29" s="34"/>
      <c r="P29" s="34" t="s">
        <v>77</v>
      </c>
      <c r="Q29" s="76">
        <v>152</v>
      </c>
      <c r="R29" s="71">
        <f t="shared" si="14"/>
        <v>2649.2079999999996</v>
      </c>
    </row>
    <row r="30" spans="1:21" s="35" customFormat="1" ht="15" hidden="1">
      <c r="A30" s="63"/>
      <c r="B30" s="64"/>
      <c r="C30" s="72"/>
      <c r="D30" s="63"/>
      <c r="E30" s="60"/>
      <c r="F30" s="65"/>
      <c r="G30" s="60"/>
      <c r="H30" s="65"/>
      <c r="I30" s="65"/>
      <c r="J30" s="56"/>
      <c r="K30" s="34"/>
      <c r="L30" s="34" t="s">
        <v>78</v>
      </c>
      <c r="M30" s="76">
        <v>60</v>
      </c>
      <c r="N30" s="71">
        <f t="shared" si="13"/>
        <v>390</v>
      </c>
      <c r="O30" s="34"/>
      <c r="P30" s="34" t="s">
        <v>78</v>
      </c>
      <c r="Q30" s="76">
        <v>184</v>
      </c>
      <c r="R30" s="71">
        <f t="shared" si="14"/>
        <v>3206.9359999999997</v>
      </c>
    </row>
    <row r="31" spans="1:21" s="35" customFormat="1" ht="15" hidden="1">
      <c r="A31" s="63"/>
      <c r="B31" s="64"/>
      <c r="C31" s="63"/>
      <c r="D31" s="63"/>
      <c r="E31" s="60"/>
      <c r="F31" s="65"/>
      <c r="G31" s="60"/>
      <c r="H31" s="65"/>
      <c r="I31" s="65"/>
      <c r="J31" s="56"/>
      <c r="K31" s="34"/>
      <c r="L31" s="34" t="s">
        <v>79</v>
      </c>
      <c r="M31" s="76">
        <v>195</v>
      </c>
      <c r="N31" s="71">
        <f t="shared" si="13"/>
        <v>1267.5</v>
      </c>
      <c r="O31" s="34"/>
      <c r="P31" s="34" t="s">
        <v>79</v>
      </c>
      <c r="Q31" s="76">
        <v>176</v>
      </c>
      <c r="R31" s="71">
        <f t="shared" si="14"/>
        <v>3067.5039999999999</v>
      </c>
    </row>
    <row r="32" spans="1:21" s="35" customFormat="1" ht="15" hidden="1">
      <c r="A32" s="63"/>
      <c r="B32" s="64"/>
      <c r="C32" s="63"/>
      <c r="D32" s="63"/>
      <c r="E32" s="60"/>
      <c r="F32" s="65"/>
      <c r="G32" s="60"/>
      <c r="H32" s="65"/>
      <c r="I32" s="65"/>
      <c r="J32" s="56"/>
      <c r="K32" s="34"/>
      <c r="L32" s="34" t="s">
        <v>80</v>
      </c>
      <c r="M32" s="76">
        <v>305</v>
      </c>
      <c r="N32" s="71">
        <f t="shared" si="13"/>
        <v>1982.5</v>
      </c>
      <c r="O32" s="34"/>
      <c r="P32" s="34" t="s">
        <v>80</v>
      </c>
      <c r="Q32" s="76">
        <v>168</v>
      </c>
      <c r="R32" s="71">
        <f t="shared" si="14"/>
        <v>2928.0719999999997</v>
      </c>
    </row>
    <row r="33" spans="1:18" s="35" customFormat="1" ht="15" hidden="1">
      <c r="A33" s="63"/>
      <c r="B33" s="64"/>
      <c r="C33" s="63"/>
      <c r="D33" s="63"/>
      <c r="E33" s="60"/>
      <c r="F33" s="65"/>
      <c r="G33" s="60"/>
      <c r="H33" s="65"/>
      <c r="I33" s="65"/>
      <c r="J33" s="56"/>
      <c r="K33" s="34"/>
      <c r="L33" s="34" t="s">
        <v>81</v>
      </c>
      <c r="M33" s="76">
        <v>410</v>
      </c>
      <c r="N33" s="71">
        <f t="shared" si="13"/>
        <v>2665</v>
      </c>
      <c r="O33" s="34"/>
      <c r="P33" s="34" t="s">
        <v>81</v>
      </c>
      <c r="Q33" s="76">
        <v>184</v>
      </c>
      <c r="R33" s="71">
        <f t="shared" si="14"/>
        <v>3206.9359999999997</v>
      </c>
    </row>
    <row r="34" spans="1:18" s="35" customFormat="1" ht="15" hidden="1">
      <c r="A34" s="63"/>
      <c r="B34" s="64"/>
      <c r="C34" s="63"/>
      <c r="D34" s="63"/>
      <c r="E34" s="60"/>
      <c r="F34" s="65"/>
      <c r="G34" s="60"/>
      <c r="H34" s="65"/>
      <c r="I34" s="65"/>
      <c r="J34" s="56"/>
      <c r="K34" s="34"/>
      <c r="L34" s="34" t="s">
        <v>82</v>
      </c>
      <c r="M34" s="76">
        <v>535</v>
      </c>
      <c r="N34" s="71">
        <f t="shared" si="13"/>
        <v>3477.5</v>
      </c>
      <c r="O34" s="34"/>
      <c r="P34" s="34" t="s">
        <v>82</v>
      </c>
      <c r="Q34" s="76">
        <v>160</v>
      </c>
      <c r="R34" s="71">
        <f t="shared" si="14"/>
        <v>2788.64</v>
      </c>
    </row>
    <row r="35" spans="1:18" s="35" customFormat="1" ht="15" hidden="1">
      <c r="A35" s="63"/>
      <c r="B35" s="64"/>
      <c r="C35" s="63"/>
      <c r="D35" s="63"/>
      <c r="E35" s="60"/>
      <c r="F35" s="65"/>
      <c r="G35" s="60"/>
      <c r="H35" s="65"/>
      <c r="I35" s="65"/>
      <c r="J35" s="56"/>
      <c r="K35" s="34"/>
      <c r="L35" s="34" t="s">
        <v>83</v>
      </c>
      <c r="M35" s="76">
        <v>630</v>
      </c>
      <c r="N35" s="71">
        <f t="shared" si="13"/>
        <v>4095</v>
      </c>
      <c r="O35" s="34"/>
      <c r="P35" s="34" t="s">
        <v>83</v>
      </c>
      <c r="Q35" s="76">
        <v>176</v>
      </c>
      <c r="R35" s="71">
        <f t="shared" si="14"/>
        <v>3067.5039999999999</v>
      </c>
    </row>
    <row r="36" spans="1:18" s="35" customFormat="1" ht="15" hidden="1">
      <c r="A36" s="63"/>
      <c r="B36" s="64"/>
      <c r="C36" s="63"/>
      <c r="D36" s="63"/>
      <c r="E36" s="60"/>
      <c r="F36" s="65"/>
      <c r="G36" s="60"/>
      <c r="H36" s="65"/>
      <c r="I36" s="65"/>
      <c r="J36" s="56"/>
      <c r="K36" s="34"/>
      <c r="L36" s="34" t="s">
        <v>84</v>
      </c>
      <c r="M36" s="76">
        <v>4115</v>
      </c>
      <c r="N36" s="71">
        <f t="shared" si="13"/>
        <v>26747.5</v>
      </c>
      <c r="O36" s="34"/>
      <c r="P36" s="34" t="s">
        <v>84</v>
      </c>
      <c r="Q36" s="76">
        <v>1976</v>
      </c>
      <c r="R36" s="71">
        <f t="shared" si="14"/>
        <v>34439.703999999998</v>
      </c>
    </row>
    <row r="37" spans="1:18" s="35" customFormat="1" ht="15">
      <c r="A37" s="63"/>
      <c r="B37" s="64"/>
      <c r="C37" s="63"/>
      <c r="D37" s="63"/>
      <c r="E37" s="60"/>
      <c r="F37" s="65"/>
      <c r="G37" s="60"/>
      <c r="H37" s="65"/>
      <c r="I37" s="65"/>
      <c r="J37" s="56"/>
      <c r="K37" s="34"/>
      <c r="L37" s="34"/>
      <c r="M37" s="76"/>
      <c r="N37" s="34"/>
      <c r="O37" s="34"/>
      <c r="P37" s="76"/>
      <c r="Q37" s="34"/>
    </row>
    <row r="38" spans="1:18" s="35" customFormat="1" ht="15">
      <c r="A38" s="63"/>
      <c r="B38" s="64"/>
      <c r="C38" s="63"/>
      <c r="D38" s="63"/>
      <c r="E38" s="60"/>
      <c r="F38" s="65"/>
      <c r="G38" s="60"/>
      <c r="H38" s="65"/>
      <c r="I38" s="65"/>
      <c r="J38" s="56"/>
      <c r="K38" s="34"/>
      <c r="L38" s="34"/>
      <c r="M38" s="76"/>
      <c r="N38" s="34"/>
      <c r="O38" s="34"/>
      <c r="P38" s="76"/>
      <c r="Q38" s="34"/>
    </row>
    <row r="39" spans="1:18" s="35" customFormat="1" ht="15">
      <c r="A39" s="63"/>
      <c r="B39" s="64"/>
      <c r="C39" s="63"/>
      <c r="D39" s="63"/>
      <c r="E39" s="60"/>
      <c r="F39" s="65"/>
      <c r="G39" s="60"/>
      <c r="H39" s="65"/>
      <c r="I39" s="65"/>
      <c r="J39" s="56"/>
      <c r="K39" s="56"/>
      <c r="L39" s="56"/>
      <c r="M39" s="75"/>
      <c r="N39" s="56"/>
      <c r="O39" s="80"/>
      <c r="P39" s="76"/>
      <c r="Q39" s="34"/>
    </row>
    <row r="40" spans="1:18" s="35" customFormat="1" ht="15">
      <c r="A40" s="63"/>
      <c r="B40" s="64"/>
      <c r="C40" s="63"/>
      <c r="D40" s="63"/>
      <c r="E40" s="60"/>
      <c r="F40" s="65"/>
      <c r="G40" s="60"/>
      <c r="H40" s="65"/>
      <c r="I40" s="65"/>
      <c r="J40" s="56"/>
      <c r="K40" s="56"/>
      <c r="O40" s="34"/>
      <c r="P40" s="76"/>
      <c r="Q40" s="34"/>
    </row>
    <row r="41" spans="1:18" s="35" customFormat="1" ht="15">
      <c r="A41" s="58"/>
      <c r="B41" s="78"/>
      <c r="C41" s="60"/>
      <c r="D41" s="60"/>
      <c r="E41" s="60"/>
      <c r="F41" s="79"/>
      <c r="G41" s="78"/>
      <c r="H41" s="79"/>
      <c r="I41" s="79"/>
      <c r="J41" s="56"/>
      <c r="K41" s="56"/>
      <c r="O41" s="80"/>
      <c r="P41" s="76"/>
      <c r="Q41" s="34"/>
    </row>
    <row r="42" spans="1:18" s="35" customFormat="1" ht="18.75" customHeight="1"/>
    <row r="43" spans="1:18" s="35" customFormat="1"/>
    <row r="44" spans="1:18" s="35" customFormat="1"/>
    <row r="45" spans="1:18" s="35" customFormat="1"/>
    <row r="46" spans="1:18" s="35" customFormat="1"/>
    <row r="47" spans="1:18" s="35" customFormat="1"/>
    <row r="48" spans="1:18" s="35" customFormat="1"/>
    <row r="49" s="35" customFormat="1"/>
    <row r="50" s="35" customFormat="1"/>
    <row r="51" s="35" customFormat="1"/>
    <row r="52" s="35" customFormat="1"/>
    <row r="53" s="35" customFormat="1"/>
  </sheetData>
  <mergeCells count="14">
    <mergeCell ref="B1:M1"/>
    <mergeCell ref="D2:H2"/>
    <mergeCell ref="B3:J3"/>
    <mergeCell ref="K3:R3"/>
    <mergeCell ref="A3:A5"/>
    <mergeCell ref="U3:U4"/>
    <mergeCell ref="T3:T4"/>
    <mergeCell ref="N15:R15"/>
    <mergeCell ref="B16:I16"/>
    <mergeCell ref="P16:R16"/>
    <mergeCell ref="A7:B7"/>
    <mergeCell ref="S3:S4"/>
    <mergeCell ref="A13:B13"/>
    <mergeCell ref="A14:B14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K108"/>
  <sheetViews>
    <sheetView zoomScale="85" zoomScaleNormal="85" workbookViewId="0">
      <selection activeCell="D4" sqref="D4"/>
    </sheetView>
  </sheetViews>
  <sheetFormatPr defaultRowHeight="12.75"/>
  <cols>
    <col min="1" max="1" width="12.85546875" style="12" customWidth="1"/>
    <col min="2" max="7" width="13.85546875" style="12" customWidth="1"/>
    <col min="8" max="9" width="13.85546875" style="12" hidden="1" customWidth="1"/>
    <col min="10" max="10" width="13.85546875" style="12" customWidth="1"/>
  </cols>
  <sheetData>
    <row r="1" spans="1:11">
      <c r="A1" s="12" t="s">
        <v>17</v>
      </c>
    </row>
    <row r="2" spans="1:11" s="12" customFormat="1" ht="30" customHeight="1">
      <c r="A2" s="132" t="s">
        <v>158</v>
      </c>
      <c r="B2" s="132"/>
      <c r="C2" s="132"/>
      <c r="D2" s="132"/>
      <c r="E2" s="132"/>
      <c r="F2" s="132"/>
      <c r="G2" s="132"/>
      <c r="H2" s="132"/>
      <c r="I2" s="132"/>
      <c r="J2" s="132"/>
    </row>
    <row r="4" spans="1:11">
      <c r="A4" s="12" t="s">
        <v>90</v>
      </c>
      <c r="C4" s="106">
        <f>3.96*1.18</f>
        <v>4.6727999999999996</v>
      </c>
      <c r="D4" s="12" t="s">
        <v>189</v>
      </c>
    </row>
    <row r="6" spans="1:11">
      <c r="A6" s="148" t="s">
        <v>27</v>
      </c>
      <c r="B6" s="148"/>
      <c r="C6" s="148"/>
      <c r="D6" s="148"/>
      <c r="E6" s="148"/>
      <c r="F6" s="148"/>
      <c r="G6" s="148"/>
      <c r="H6" s="148"/>
      <c r="I6" s="148"/>
      <c r="J6" s="148"/>
      <c r="K6" s="8"/>
    </row>
    <row r="8" spans="1:11">
      <c r="A8" s="14" t="s">
        <v>16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  <c r="H8" s="14" t="s">
        <v>13</v>
      </c>
      <c r="I8" s="14" t="s">
        <v>14</v>
      </c>
    </row>
    <row r="9" spans="1:11" ht="51">
      <c r="A9" s="15" t="s">
        <v>15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  <c r="H9" s="16">
        <v>8.3000000000000004E-2</v>
      </c>
      <c r="I9" s="16">
        <v>8.3000000000000004E-2</v>
      </c>
    </row>
    <row r="10" spans="1:11" ht="51">
      <c r="A10" s="17" t="s">
        <v>40</v>
      </c>
      <c r="B10" s="18">
        <f>C4*(B9+1)</f>
        <v>5.0232599999999996</v>
      </c>
      <c r="C10" s="18">
        <f>B10*(C9+1)</f>
        <v>5.3899579799999993</v>
      </c>
      <c r="D10" s="18">
        <f t="shared" ref="D10:I10" si="0">C10*(D9+1)</f>
        <v>5.7456952066799998</v>
      </c>
      <c r="E10" s="18">
        <f t="shared" si="0"/>
        <v>6.1249110903208797</v>
      </c>
      <c r="F10" s="18">
        <f t="shared" si="0"/>
        <v>6.5291552222820579</v>
      </c>
      <c r="G10" s="18">
        <f t="shared" si="0"/>
        <v>6.9600794669526742</v>
      </c>
      <c r="H10" s="18">
        <f t="shared" si="0"/>
        <v>7.5377660627097463</v>
      </c>
      <c r="I10" s="18">
        <f t="shared" si="0"/>
        <v>8.1634006459146544</v>
      </c>
    </row>
    <row r="13" spans="1:11">
      <c r="A13" s="12" t="s">
        <v>18</v>
      </c>
    </row>
    <row r="14" spans="1:11">
      <c r="A14" s="12" t="s">
        <v>19</v>
      </c>
    </row>
    <row r="15" spans="1:11">
      <c r="A15" s="14" t="s">
        <v>16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>
        <v>2022</v>
      </c>
      <c r="H15" s="19">
        <v>2021</v>
      </c>
      <c r="I15" s="19">
        <v>2022</v>
      </c>
      <c r="J15" s="19" t="s">
        <v>20</v>
      </c>
    </row>
    <row r="16" spans="1:11">
      <c r="A16" s="20" t="s">
        <v>21</v>
      </c>
      <c r="B16" s="21">
        <f>'Тех. предложение 5'!$N$7*'Ком. предложение 5'!$A$50+'Тех. предложение 5'!$N$13*'Ком. предложение 5'!$A$72</f>
        <v>0</v>
      </c>
      <c r="C16" s="21">
        <f>'Тех. предложение 5'!$N$7*'Ком. предложение 5'!$A$50+'Тех. предложение 5'!$N$13*'Ком. предложение 5'!$A$72</f>
        <v>0</v>
      </c>
      <c r="D16" s="21">
        <f>'Тех. предложение 5'!$N$7*'Ком. предложение 5'!$A$50+'Тех. предложение 5'!$N$13*'Ком. предложение 5'!$A$72</f>
        <v>0</v>
      </c>
      <c r="E16" s="21">
        <f>'Тех. предложение 5'!$N$7*'Ком. предложение 5'!$A$50+'Тех. предложение 5'!$N$13*'Ком. предложение 5'!$A$72</f>
        <v>0</v>
      </c>
      <c r="F16" s="21">
        <f>'Тех. предложение 5'!$N$7*'Ком. предложение 5'!$A$50+'Тех. предложение 5'!$N$13*'Ком. предложение 5'!$A$72</f>
        <v>0</v>
      </c>
      <c r="G16" s="21">
        <f>'Тех. предложение 5'!$N$7*'Ком. предложение 5'!$A$50+'Тех. предложение 5'!$N$13*'Ком. предложение 5'!$A$72</f>
        <v>0</v>
      </c>
      <c r="H16" s="21">
        <v>0</v>
      </c>
      <c r="I16" s="21">
        <v>0</v>
      </c>
      <c r="J16" s="21" t="s">
        <v>1</v>
      </c>
    </row>
    <row r="17" spans="1:10">
      <c r="A17" s="20" t="s">
        <v>22</v>
      </c>
      <c r="B17" s="21">
        <f>'Тех. предложение 5'!$N$7*'Ком. предложение 5'!$B$50+'Тех. предложение 5'!$N$13*'Ком. предложение 5'!$B$72</f>
        <v>0</v>
      </c>
      <c r="C17" s="21">
        <f>'Тех. предложение 5'!$N$7*'Ком. предложение 5'!$B$50+'Тех. предложение 5'!$N$13*'Ком. предложение 5'!$B$72</f>
        <v>0</v>
      </c>
      <c r="D17" s="21">
        <f>'Тех. предложение 5'!$N$7*'Ком. предложение 5'!$B$50+'Тех. предложение 5'!$N$13*'Ком. предложение 5'!$B$72</f>
        <v>0</v>
      </c>
      <c r="E17" s="21">
        <f>'Тех. предложение 5'!$N$7*'Ком. предложение 5'!$B$50+'Тех. предложение 5'!$N$13*'Ком. предложение 5'!$B$72</f>
        <v>0</v>
      </c>
      <c r="F17" s="21">
        <f>'Тех. предложение 5'!$N$7*'Ком. предложение 5'!$B$50+'Тех. предложение 5'!$N$13*'Ком. предложение 5'!$B$72</f>
        <v>0</v>
      </c>
      <c r="G17" s="21">
        <f>'Тех. предложение 5'!$N$7*'Ком. предложение 5'!$B$50+'Тех. предложение 5'!$N$13*'Ком. предложение 5'!$B$72</f>
        <v>0</v>
      </c>
      <c r="H17" s="21">
        <v>0</v>
      </c>
      <c r="I17" s="21">
        <v>0</v>
      </c>
      <c r="J17" s="21" t="s">
        <v>1</v>
      </c>
    </row>
    <row r="18" spans="1:10">
      <c r="A18" s="20" t="s">
        <v>23</v>
      </c>
      <c r="B18" s="22">
        <f>'Тех. предложение 5'!$N$7*'Ком. предложение 5'!$C$50+'Тех. предложение 5'!$N$13*'Ком. предложение 5'!$C$72</f>
        <v>0</v>
      </c>
      <c r="C18" s="22">
        <f>'Тех. предложение 5'!$N$7*'Ком. предложение 5'!$C$50+'Тех. предложение 5'!$N$13*'Ком. предложение 5'!$C$72</f>
        <v>0</v>
      </c>
      <c r="D18" s="22">
        <f>'Тех. предложение 5'!$N$7*'Ком. предложение 5'!$C$50+'Тех. предложение 5'!$N$13*'Ком. предложение 5'!$C$72</f>
        <v>0</v>
      </c>
      <c r="E18" s="22">
        <f>'Тех. предложение 5'!$N$7*'Ком. предложение 5'!$C$50+'Тех. предложение 5'!$N$13*'Ком. предложение 5'!$C$72</f>
        <v>0</v>
      </c>
      <c r="F18" s="22">
        <f>'Тех. предложение 5'!$N$7*'Ком. предложение 5'!$C$50+'Тех. предложение 5'!$N$13*'Ком. предложение 5'!$C$72</f>
        <v>0</v>
      </c>
      <c r="G18" s="22">
        <f>'Тех. предложение 5'!$N$7*'Ком. предложение 5'!$C$50+'Тех. предложение 5'!$N$13*'Ком. предложение 5'!$C$72</f>
        <v>0</v>
      </c>
      <c r="H18" s="22">
        <v>0</v>
      </c>
      <c r="I18" s="22">
        <v>0</v>
      </c>
      <c r="J18" s="21" t="s">
        <v>1</v>
      </c>
    </row>
    <row r="19" spans="1:10">
      <c r="A19" s="20" t="s">
        <v>24</v>
      </c>
      <c r="B19" s="21">
        <f>'Тех. предложение 5'!$N$7*'Ком. предложение 5'!$D$50+'Тех. предложение 5'!$N$13*'Ком. предложение 5'!$D$72</f>
        <v>0</v>
      </c>
      <c r="C19" s="21">
        <f>'Тех. предложение 5'!$N$7*'Ком. предложение 5'!$D$50+'Тех. предложение 5'!$N$13*'Ком. предложение 5'!$D$72</f>
        <v>0</v>
      </c>
      <c r="D19" s="21">
        <f>'Тех. предложение 5'!$N$7*'Ком. предложение 5'!$D$50+'Тех. предложение 5'!$N$13*'Ком. предложение 5'!$D$72</f>
        <v>0</v>
      </c>
      <c r="E19" s="21">
        <f>'Тех. предложение 5'!$N$7*'Ком. предложение 5'!$D$50+'Тех. предложение 5'!$N$13*'Ком. предложение 5'!$D$72</f>
        <v>0</v>
      </c>
      <c r="F19" s="21">
        <f>'Тех. предложение 5'!$N$7*'Ком. предложение 5'!$D$50+'Тех. предложение 5'!$N$13*'Ком. предложение 5'!$D$72</f>
        <v>0</v>
      </c>
      <c r="G19" s="21">
        <f>'Тех. предложение 5'!$N$7*'Ком. предложение 5'!$D$50+'Тех. предложение 5'!$N$13*'Ком. предложение 5'!$D$72</f>
        <v>0</v>
      </c>
      <c r="H19" s="21">
        <v>0</v>
      </c>
      <c r="I19" s="21" t="s">
        <v>1</v>
      </c>
      <c r="J19" s="21" t="s">
        <v>1</v>
      </c>
    </row>
    <row r="20" spans="1:10">
      <c r="A20" s="20" t="s">
        <v>25</v>
      </c>
      <c r="B20" s="21">
        <f>SUM(B16:B19)</f>
        <v>0</v>
      </c>
      <c r="C20" s="21">
        <f t="shared" ref="C20:I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>SUM(B20:I20)</f>
        <v>0</v>
      </c>
    </row>
    <row r="21" spans="1:10">
      <c r="B21" s="23"/>
      <c r="C21" s="23"/>
      <c r="D21" s="23"/>
      <c r="E21" s="23"/>
      <c r="F21" s="23"/>
      <c r="G21" s="23"/>
      <c r="H21" s="23"/>
      <c r="I21" s="23"/>
      <c r="J21" s="23"/>
    </row>
    <row r="22" spans="1:10">
      <c r="A22" s="12" t="s">
        <v>26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>
      <c r="A23" s="14" t="s">
        <v>16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>
        <v>2022</v>
      </c>
      <c r="H23" s="19">
        <v>2021</v>
      </c>
      <c r="I23" s="19">
        <v>2022</v>
      </c>
      <c r="J23" s="19" t="s">
        <v>20</v>
      </c>
    </row>
    <row r="24" spans="1:10">
      <c r="A24" s="20" t="s">
        <v>21</v>
      </c>
      <c r="B24" s="21">
        <f>B16*'Ком. предложение 5'!$B$10</f>
        <v>0</v>
      </c>
      <c r="C24" s="21">
        <f>C16*'Ком. предложение 5'!$C$10</f>
        <v>0</v>
      </c>
      <c r="D24" s="21">
        <f>D16*'Ком. предложение 5'!$D$10</f>
        <v>0</v>
      </c>
      <c r="E24" s="21">
        <f>E16*'Ком. предложение 5'!$E$10</f>
        <v>0</v>
      </c>
      <c r="F24" s="21">
        <f>F16*'Ком. предложение 5'!$F$10</f>
        <v>0</v>
      </c>
      <c r="G24" s="21">
        <f>G16*'Ком. предложение 5'!$G$10</f>
        <v>0</v>
      </c>
      <c r="H24" s="21">
        <f>H16*'Ком. предложение 5'!$G$10</f>
        <v>0</v>
      </c>
      <c r="I24" s="21">
        <f>I16*'Ком. предложение 5'!$H$10</f>
        <v>0</v>
      </c>
      <c r="J24" s="21" t="s">
        <v>1</v>
      </c>
    </row>
    <row r="25" spans="1:10">
      <c r="A25" s="20" t="s">
        <v>22</v>
      </c>
      <c r="B25" s="21">
        <f>B17*'Ком. предложение 5'!$B$10</f>
        <v>0</v>
      </c>
      <c r="C25" s="21">
        <f>C17*'Ком. предложение 5'!$C$10</f>
        <v>0</v>
      </c>
      <c r="D25" s="21">
        <f>D17*'Ком. предложение 5'!$D$10</f>
        <v>0</v>
      </c>
      <c r="E25" s="21">
        <f>E17*'Ком. предложение 5'!$E$10</f>
        <v>0</v>
      </c>
      <c r="F25" s="21">
        <f>F17*'Ком. предложение 5'!$F$10</f>
        <v>0</v>
      </c>
      <c r="G25" s="21">
        <f>G17*'Ком. предложение 5'!$G$10</f>
        <v>0</v>
      </c>
      <c r="H25" s="21">
        <f>H17*'Ком. предложение 5'!$G$10</f>
        <v>0</v>
      </c>
      <c r="I25" s="21">
        <f>I17*'Ком. предложение 5'!$H$10</f>
        <v>0</v>
      </c>
      <c r="J25" s="21" t="s">
        <v>1</v>
      </c>
    </row>
    <row r="26" spans="1:10">
      <c r="A26" s="20" t="s">
        <v>23</v>
      </c>
      <c r="B26" s="21">
        <f>B18*'Ком. предложение 5'!$C$10</f>
        <v>0</v>
      </c>
      <c r="C26" s="21">
        <f>C18*'Ком. предложение 5'!$D$10</f>
        <v>0</v>
      </c>
      <c r="D26" s="21">
        <f>D18*'Ком. предложение 5'!$E$10</f>
        <v>0</v>
      </c>
      <c r="E26" s="21">
        <f>E18*'Ком. предложение 5'!$F$10</f>
        <v>0</v>
      </c>
      <c r="F26" s="21">
        <f>F18*'Ком. предложение 5'!$G$10</f>
        <v>0</v>
      </c>
      <c r="G26" s="21">
        <f>G18*'Ком. предложение 5'!$G$10</f>
        <v>0</v>
      </c>
      <c r="H26" s="21">
        <f>H18*'Ком. предложение 5'!$H$10</f>
        <v>0</v>
      </c>
      <c r="I26" s="21">
        <f>I18*'Ком. предложение 5'!$I$10</f>
        <v>0</v>
      </c>
      <c r="J26" s="21" t="s">
        <v>1</v>
      </c>
    </row>
    <row r="27" spans="1:10">
      <c r="A27" s="20" t="s">
        <v>24</v>
      </c>
      <c r="B27" s="21">
        <f>B19*'Ком. предложение 5'!$C$10</f>
        <v>0</v>
      </c>
      <c r="C27" s="21">
        <f>C19*'Ком. предложение 5'!$D$10</f>
        <v>0</v>
      </c>
      <c r="D27" s="21">
        <f>D19*'Ком. предложение 5'!$E$10</f>
        <v>0</v>
      </c>
      <c r="E27" s="21">
        <f>E19*'Ком. предложение 5'!$F$10</f>
        <v>0</v>
      </c>
      <c r="F27" s="21">
        <f>F19*'Ком. предложение 5'!$G$10</f>
        <v>0</v>
      </c>
      <c r="G27" s="21">
        <f>G19*'Ком. предложение 5'!$G$10</f>
        <v>0</v>
      </c>
      <c r="H27" s="21">
        <f>H19*'Ком. предложение 5'!$H$10</f>
        <v>0</v>
      </c>
      <c r="I27" s="21" t="s">
        <v>1</v>
      </c>
      <c r="J27" s="21" t="s">
        <v>1</v>
      </c>
    </row>
    <row r="28" spans="1:10">
      <c r="A28" s="20" t="s">
        <v>25</v>
      </c>
      <c r="B28" s="21">
        <f>SUM(B24:B27)</f>
        <v>0</v>
      </c>
      <c r="C28" s="21">
        <f t="shared" ref="C28:I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 t="shared" si="2"/>
        <v>0</v>
      </c>
      <c r="H28" s="21">
        <f t="shared" si="2"/>
        <v>0</v>
      </c>
      <c r="I28" s="21">
        <f t="shared" si="2"/>
        <v>0</v>
      </c>
      <c r="J28" s="21">
        <f>SUM(B28:I28)</f>
        <v>0</v>
      </c>
    </row>
    <row r="31" spans="1:10">
      <c r="A31" s="12" t="s">
        <v>28</v>
      </c>
    </row>
    <row r="32" spans="1:10">
      <c r="A32" s="12" t="s">
        <v>38</v>
      </c>
    </row>
    <row r="33" spans="1:10">
      <c r="A33" s="14" t="s">
        <v>16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>
        <v>2022</v>
      </c>
      <c r="H33" s="19">
        <v>2021</v>
      </c>
      <c r="I33" s="19">
        <v>2022</v>
      </c>
      <c r="J33" s="19" t="s">
        <v>20</v>
      </c>
    </row>
    <row r="34" spans="1:10">
      <c r="A34" s="20" t="s">
        <v>21</v>
      </c>
      <c r="B34" s="21">
        <f>$A$50*('Тех. предложение 5'!$E$7-'Тех. предложение 5'!$N$7)</f>
        <v>9847.5</v>
      </c>
      <c r="C34" s="21">
        <f>$A$50*('Тех. предложение 5'!$E$7-'Тех. предложение 5'!$N$7)</f>
        <v>9847.5</v>
      </c>
      <c r="D34" s="21">
        <f>$A$50*('Тех. предложение 5'!$E$7-'Тех. предложение 5'!$N$7)</f>
        <v>9847.5</v>
      </c>
      <c r="E34" s="21">
        <f>$A$50*('Тех. предложение 5'!$E$7-'Тех. предложение 5'!$N$7)</f>
        <v>9847.5</v>
      </c>
      <c r="F34" s="21">
        <f>$A$50*('Тех. предложение 5'!$E$7-'Тех. предложение 5'!$N$7)</f>
        <v>9847.5</v>
      </c>
      <c r="G34" s="21">
        <f>$A$50*('Тех. предложение 5'!$E$7-'Тех. предложение 5'!$N$7)</f>
        <v>9847.5</v>
      </c>
      <c r="H34" s="21">
        <v>0</v>
      </c>
      <c r="I34" s="21">
        <v>0</v>
      </c>
      <c r="J34" s="21" t="s">
        <v>1</v>
      </c>
    </row>
    <row r="35" spans="1:10">
      <c r="A35" s="20" t="s">
        <v>22</v>
      </c>
      <c r="B35" s="21">
        <f>$B$50*('Тех. предложение 5'!$E$7-'Тех. предложение 5'!$N$7)</f>
        <v>3022.5</v>
      </c>
      <c r="C35" s="21">
        <f>$B$50*('Тех. предложение 5'!$E$7-'Тех. предложение 5'!$N$7)</f>
        <v>3022.5</v>
      </c>
      <c r="D35" s="21">
        <f>$B$50*('Тех. предложение 5'!$E$7-'Тех. предложение 5'!$N$7)</f>
        <v>3022.5</v>
      </c>
      <c r="E35" s="21">
        <f>$B$50*('Тех. предложение 5'!$E$7-'Тех. предложение 5'!$N$7)</f>
        <v>3022.5</v>
      </c>
      <c r="F35" s="21">
        <f>$B$50*('Тех. предложение 5'!$E$7-'Тех. предложение 5'!$N$7)</f>
        <v>3022.5</v>
      </c>
      <c r="G35" s="21">
        <f>$B$50*('Тех. предложение 5'!$E$7-'Тех. предложение 5'!$N$7)</f>
        <v>3022.5</v>
      </c>
      <c r="H35" s="21">
        <v>0</v>
      </c>
      <c r="I35" s="21">
        <v>0</v>
      </c>
      <c r="J35" s="21" t="s">
        <v>1</v>
      </c>
    </row>
    <row r="36" spans="1:10">
      <c r="A36" s="20" t="s">
        <v>23</v>
      </c>
      <c r="B36" s="21">
        <f>$C$50*('Тех. предложение 5'!$E$7-'Тех. предложение 5'!$N$7)</f>
        <v>3640</v>
      </c>
      <c r="C36" s="21">
        <f>$C$50*('Тех. предложение 5'!$E$7-'Тех. предложение 5'!$N$7)</f>
        <v>3640</v>
      </c>
      <c r="D36" s="21">
        <f>$C$50*('Тех. предложение 5'!$E$7-'Тех. предложение 5'!$N$7)</f>
        <v>3640</v>
      </c>
      <c r="E36" s="21">
        <f>$C$50*('Тех. предложение 5'!$E$7-'Тех. предложение 5'!$N$7)</f>
        <v>3640</v>
      </c>
      <c r="F36" s="21">
        <f>$C$50*('Тех. предложение 5'!$E$7-'Тех. предложение 5'!$N$7)</f>
        <v>3640</v>
      </c>
      <c r="G36" s="21">
        <f>$C$50*('Тех. предложение 5'!$E$7-'Тех. предложение 5'!$N$7)</f>
        <v>3640</v>
      </c>
      <c r="H36" s="21">
        <v>0</v>
      </c>
      <c r="I36" s="21">
        <v>0</v>
      </c>
      <c r="J36" s="21" t="s">
        <v>1</v>
      </c>
    </row>
    <row r="37" spans="1:10">
      <c r="A37" s="20" t="s">
        <v>24</v>
      </c>
      <c r="B37" s="21">
        <f>$D$50*('Тех. предложение 5'!$E$7-'Тех. предложение 5'!$N$7)</f>
        <v>10237.5</v>
      </c>
      <c r="C37" s="21">
        <f>$D$50*('Тех. предложение 5'!$E$7-'Тех. предложение 5'!$N$7)</f>
        <v>10237.5</v>
      </c>
      <c r="D37" s="21">
        <f>$D$50*('Тех. предложение 5'!$E$7-'Тех. предложение 5'!$N$7)</f>
        <v>10237.5</v>
      </c>
      <c r="E37" s="21">
        <f>$D$50*('Тех. предложение 5'!$E$7-'Тех. предложение 5'!$N$7)</f>
        <v>10237.5</v>
      </c>
      <c r="F37" s="21">
        <f>$D$50*('Тех. предложение 5'!$E$7-'Тех. предложение 5'!$N$7)</f>
        <v>10237.5</v>
      </c>
      <c r="G37" s="21">
        <f>$D$50*('Тех. предложение 5'!$E$7-'Тех. предложение 5'!$N$7)</f>
        <v>10237.5</v>
      </c>
      <c r="H37" s="21">
        <v>0</v>
      </c>
      <c r="I37" s="21" t="s">
        <v>1</v>
      </c>
      <c r="J37" s="21" t="s">
        <v>1</v>
      </c>
    </row>
    <row r="38" spans="1:10">
      <c r="A38" s="20" t="s">
        <v>25</v>
      </c>
      <c r="B38" s="21">
        <f>SUM(B34:B37)</f>
        <v>26747.5</v>
      </c>
      <c r="C38" s="21">
        <f t="shared" ref="C38:I38" si="3">SUM(C34:C37)</f>
        <v>26747.5</v>
      </c>
      <c r="D38" s="21">
        <f t="shared" si="3"/>
        <v>26747.5</v>
      </c>
      <c r="E38" s="21">
        <f t="shared" si="3"/>
        <v>26747.5</v>
      </c>
      <c r="F38" s="21">
        <f t="shared" si="3"/>
        <v>26747.5</v>
      </c>
      <c r="G38" s="21">
        <f t="shared" si="3"/>
        <v>26747.5</v>
      </c>
      <c r="H38" s="21">
        <f t="shared" si="3"/>
        <v>0</v>
      </c>
      <c r="I38" s="21">
        <f t="shared" si="3"/>
        <v>0</v>
      </c>
      <c r="J38" s="21">
        <f>SUM(B38:I38)</f>
        <v>160485</v>
      </c>
    </row>
    <row r="40" spans="1:10">
      <c r="A40" s="12" t="s">
        <v>29</v>
      </c>
    </row>
    <row r="41" spans="1:10">
      <c r="A41" s="14" t="s">
        <v>16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>
        <v>2022</v>
      </c>
      <c r="H41" s="19">
        <v>2021</v>
      </c>
      <c r="I41" s="19">
        <v>2022</v>
      </c>
      <c r="J41" s="19" t="s">
        <v>20</v>
      </c>
    </row>
    <row r="42" spans="1:10">
      <c r="A42" s="20" t="s">
        <v>21</v>
      </c>
      <c r="B42" s="21">
        <f>B34*'Ком. предложение 5'!$B$10</f>
        <v>49466.552849999993</v>
      </c>
      <c r="C42" s="21">
        <f>C34*'Ком. предложение 5'!$C$10</f>
        <v>53077.611208049995</v>
      </c>
      <c r="D42" s="21">
        <f>D34*'Ком. предложение 5'!$D$10</f>
        <v>56580.733547781296</v>
      </c>
      <c r="E42" s="21">
        <f>E34*'Ком. предложение 5'!$E$10</f>
        <v>60315.061961934865</v>
      </c>
      <c r="F42" s="21">
        <f>F34*'Ком. предложение 5'!$F$10</f>
        <v>64295.856051422568</v>
      </c>
      <c r="G42" s="21">
        <f>G34*'Ком. предложение 5'!$G$10</f>
        <v>68539.382550816459</v>
      </c>
      <c r="H42" s="21">
        <f>H34*$G$10</f>
        <v>0</v>
      </c>
      <c r="I42" s="21">
        <f>I34*$H$10</f>
        <v>0</v>
      </c>
      <c r="J42" s="21" t="s">
        <v>1</v>
      </c>
    </row>
    <row r="43" spans="1:10">
      <c r="A43" s="20" t="s">
        <v>22</v>
      </c>
      <c r="B43" s="21">
        <f>B35*'Ком. предложение 5'!$B$10</f>
        <v>15182.803349999998</v>
      </c>
      <c r="C43" s="21">
        <f>C35*'Ком. предложение 5'!$C$10</f>
        <v>16291.147994549998</v>
      </c>
      <c r="D43" s="21">
        <f>D35*'Ком. предложение 5'!$D$10</f>
        <v>17366.3637621903</v>
      </c>
      <c r="E43" s="21">
        <f>E35*'Ком. предложение 5'!$E$10</f>
        <v>18512.54377049486</v>
      </c>
      <c r="F43" s="21">
        <f>F35*'Ком. предложение 5'!$F$10</f>
        <v>19734.371659347518</v>
      </c>
      <c r="G43" s="21">
        <f>G35*'Ком. предложение 5'!$G$10</f>
        <v>21036.840188864458</v>
      </c>
      <c r="H43" s="21">
        <f>H35*$G$10</f>
        <v>0</v>
      </c>
      <c r="I43" s="21">
        <f>I35*$H$10</f>
        <v>0</v>
      </c>
      <c r="J43" s="21" t="s">
        <v>1</v>
      </c>
    </row>
    <row r="44" spans="1:10">
      <c r="A44" s="20" t="s">
        <v>23</v>
      </c>
      <c r="B44" s="21">
        <f>B36*'Ком. предложение 5'!$C$10</f>
        <v>19619.447047199996</v>
      </c>
      <c r="C44" s="21">
        <f>C36*'Ком. предложение 5'!$D$10</f>
        <v>20914.330552315198</v>
      </c>
      <c r="D44" s="21">
        <f>D36*'Ком. предложение 5'!$E$10</f>
        <v>22294.676368768003</v>
      </c>
      <c r="E44" s="21">
        <f>E36*'Ком. предложение 5'!$F$10</f>
        <v>23766.12500910669</v>
      </c>
      <c r="F44" s="21">
        <f>F36*'Ком. предложение 5'!$G$10</f>
        <v>25334.689259707735</v>
      </c>
      <c r="G44" s="21">
        <f>G36*'Ком. предложение 5'!$G$10</f>
        <v>25334.689259707735</v>
      </c>
      <c r="H44" s="21">
        <f>H36*$H$10</f>
        <v>0</v>
      </c>
      <c r="I44" s="21">
        <f>I36*$I$10</f>
        <v>0</v>
      </c>
      <c r="J44" s="21" t="s">
        <v>1</v>
      </c>
    </row>
    <row r="45" spans="1:10">
      <c r="A45" s="20" t="s">
        <v>24</v>
      </c>
      <c r="B45" s="21">
        <f>B37*'Ком. предложение 5'!$C$10</f>
        <v>55179.694820249992</v>
      </c>
      <c r="C45" s="21">
        <f>C37*'Ком. предложение 5'!$D$10</f>
        <v>58821.554678386499</v>
      </c>
      <c r="D45" s="21">
        <f>D37*'Ком. предложение 5'!$E$10</f>
        <v>62703.777287160003</v>
      </c>
      <c r="E45" s="21">
        <f>E37*'Ком. предложение 5'!$F$10</f>
        <v>66842.226588112564</v>
      </c>
      <c r="F45" s="21">
        <f>F37*'Ком. предложение 5'!$G$10</f>
        <v>71253.813542928008</v>
      </c>
      <c r="G45" s="21">
        <f>G37*'Ком. предложение 5'!$G$10</f>
        <v>71253.813542928008</v>
      </c>
      <c r="H45" s="21">
        <f>H37*$H$10</f>
        <v>0</v>
      </c>
      <c r="I45" s="21" t="s">
        <v>1</v>
      </c>
      <c r="J45" s="21" t="s">
        <v>1</v>
      </c>
    </row>
    <row r="46" spans="1:10">
      <c r="A46" s="20" t="s">
        <v>25</v>
      </c>
      <c r="B46" s="21">
        <f>SUM(B42:B45)</f>
        <v>139448.49806744998</v>
      </c>
      <c r="C46" s="21">
        <f t="shared" ref="C46:I46" si="4">SUM(C42:C45)</f>
        <v>149104.6444333017</v>
      </c>
      <c r="D46" s="21">
        <f t="shared" si="4"/>
        <v>158945.5509658996</v>
      </c>
      <c r="E46" s="21">
        <f t="shared" si="4"/>
        <v>169435.95732964898</v>
      </c>
      <c r="F46" s="21">
        <f t="shared" si="4"/>
        <v>180618.73051340584</v>
      </c>
      <c r="G46" s="21">
        <f t="shared" si="4"/>
        <v>186164.72554231668</v>
      </c>
      <c r="H46" s="21">
        <f t="shared" si="4"/>
        <v>0</v>
      </c>
      <c r="I46" s="21">
        <f t="shared" si="4"/>
        <v>0</v>
      </c>
      <c r="J46" s="21">
        <f>SUM(B46:I46)</f>
        <v>983718.10685202281</v>
      </c>
    </row>
    <row r="47" spans="1:10">
      <c r="A47" s="24"/>
      <c r="B47" s="25"/>
      <c r="C47" s="25"/>
      <c r="D47" s="25"/>
      <c r="E47" s="25"/>
      <c r="F47" s="25"/>
      <c r="G47" s="25"/>
      <c r="H47" s="25"/>
      <c r="I47" s="25"/>
      <c r="J47" s="25"/>
    </row>
    <row r="48" spans="1:10">
      <c r="A48" s="26" t="s">
        <v>45</v>
      </c>
    </row>
    <row r="49" spans="1:10">
      <c r="A49" s="20" t="s">
        <v>21</v>
      </c>
      <c r="B49" s="20" t="s">
        <v>22</v>
      </c>
      <c r="C49" s="20" t="s">
        <v>23</v>
      </c>
      <c r="D49" s="20" t="s">
        <v>24</v>
      </c>
    </row>
    <row r="50" spans="1:10">
      <c r="A50" s="27">
        <v>1515</v>
      </c>
      <c r="B50" s="27">
        <v>465</v>
      </c>
      <c r="C50" s="27">
        <v>560</v>
      </c>
      <c r="D50" s="27">
        <v>1575</v>
      </c>
    </row>
    <row r="51" spans="1:10">
      <c r="A51" s="28"/>
      <c r="B51" s="28"/>
      <c r="C51" s="28"/>
      <c r="D51" s="28"/>
    </row>
    <row r="53" spans="1:10">
      <c r="A53" s="12" t="s">
        <v>36</v>
      </c>
    </row>
    <row r="54" spans="1:10">
      <c r="A54" s="12" t="s">
        <v>37</v>
      </c>
    </row>
    <row r="55" spans="1:10">
      <c r="A55" s="14" t="s">
        <v>16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>
        <v>2022</v>
      </c>
      <c r="H55" s="19">
        <v>2021</v>
      </c>
      <c r="I55" s="19">
        <v>2022</v>
      </c>
      <c r="J55" s="19" t="s">
        <v>20</v>
      </c>
    </row>
    <row r="56" spans="1:10">
      <c r="A56" s="20" t="s">
        <v>21</v>
      </c>
      <c r="B56" s="21">
        <f>$A$72*('Тех. предложение 5'!$E$13-'Тех. предложение 5'!$N$13)</f>
        <v>6667.9056</v>
      </c>
      <c r="C56" s="21">
        <f>$A$72*('Тех. предложение 5'!$E$13-'Тех. предложение 5'!$N$13)</f>
        <v>6667.9056</v>
      </c>
      <c r="D56" s="21">
        <f>$A$72*('Тех. предложение 5'!$E$13-'Тех. предложение 5'!$N$13)</f>
        <v>6667.9056</v>
      </c>
      <c r="E56" s="21">
        <f>$A$72*('Тех. предложение 5'!$E$13-'Тех. предложение 5'!$N$13)</f>
        <v>6667.9056</v>
      </c>
      <c r="F56" s="21">
        <f>$A$72*('Тех. предложение 5'!$E$13-'Тех. предложение 5'!$N$13)</f>
        <v>6667.9056</v>
      </c>
      <c r="G56" s="21">
        <f>$A$72*('Тех. предложение 5'!$E$13-'Тех. предложение 5'!$N$13)</f>
        <v>6667.9056</v>
      </c>
      <c r="H56" s="21">
        <v>0</v>
      </c>
      <c r="I56" s="21">
        <v>0</v>
      </c>
      <c r="J56" s="29" t="s">
        <v>1</v>
      </c>
    </row>
    <row r="57" spans="1:10">
      <c r="A57" s="20" t="s">
        <v>22</v>
      </c>
      <c r="B57" s="21">
        <f>$B$72*('Тех. предложение 5'!$E$13-'Тех. предложение 5'!$N$13)</f>
        <v>6901.8671999999997</v>
      </c>
      <c r="C57" s="21">
        <f>$B$72*('Тех. предложение 5'!$E$13-'Тех. предложение 5'!$N$13)</f>
        <v>6901.8671999999997</v>
      </c>
      <c r="D57" s="21">
        <f>$B$72*('Тех. предложение 5'!$E$13-'Тех. предложение 5'!$N$13)</f>
        <v>6901.8671999999997</v>
      </c>
      <c r="E57" s="21">
        <f>$B$72*('Тех. предложение 5'!$E$13-'Тех. предложение 5'!$N$13)</f>
        <v>6901.8671999999997</v>
      </c>
      <c r="F57" s="21">
        <f>$B$72*('Тех. предложение 5'!$E$13-'Тех. предложение 5'!$N$13)</f>
        <v>6901.8671999999997</v>
      </c>
      <c r="G57" s="21">
        <f>$B$72*('Тех. предложение 5'!$E$13-'Тех. предложение 5'!$N$13)</f>
        <v>6901.8671999999997</v>
      </c>
      <c r="H57" s="21">
        <v>0</v>
      </c>
      <c r="I57" s="21">
        <v>0</v>
      </c>
      <c r="J57" s="29" t="s">
        <v>1</v>
      </c>
    </row>
    <row r="58" spans="1:10">
      <c r="A58" s="20" t="s">
        <v>23</v>
      </c>
      <c r="B58" s="21">
        <f>$C$72*('Тех. предложение 5'!$E$13-'Тех. предложение 5'!$N$13)</f>
        <v>7720.7327999999998</v>
      </c>
      <c r="C58" s="21">
        <f>$C$72*('Тех. предложение 5'!$E$13-'Тех. предложение 5'!$N$13)</f>
        <v>7720.7327999999998</v>
      </c>
      <c r="D58" s="21">
        <f>$C$72*('Тех. предложение 5'!$E$13-'Тех. предложение 5'!$N$13)</f>
        <v>7720.7327999999998</v>
      </c>
      <c r="E58" s="21">
        <f>$C$72*('Тех. предложение 5'!$E$13-'Тех. предложение 5'!$N$13)</f>
        <v>7720.7327999999998</v>
      </c>
      <c r="F58" s="21">
        <f>$C$72*('Тех. предложение 5'!$E$13-'Тех. предложение 5'!$N$13)</f>
        <v>7720.7327999999998</v>
      </c>
      <c r="G58" s="21">
        <f>$C$72*('Тех. предложение 5'!$E$13-'Тех. предложение 5'!$N$13)</f>
        <v>7720.7327999999998</v>
      </c>
      <c r="H58" s="21">
        <v>0</v>
      </c>
      <c r="I58" s="21">
        <v>0</v>
      </c>
      <c r="J58" s="29" t="s">
        <v>1</v>
      </c>
    </row>
    <row r="59" spans="1:10">
      <c r="A59" s="20" t="s">
        <v>24</v>
      </c>
      <c r="B59" s="21">
        <f>$D$72*('Тех. предложение 5'!$E$13-'Тех. предложение 5'!$N$13)</f>
        <v>7603.7520000000004</v>
      </c>
      <c r="C59" s="21">
        <f>$D$72*('Тех. предложение 5'!$E$13-'Тех. предложение 5'!$N$13)</f>
        <v>7603.7520000000004</v>
      </c>
      <c r="D59" s="21">
        <f>$D$72*('Тех. предложение 5'!$E$13-'Тех. предложение 5'!$N$13)</f>
        <v>7603.7520000000004</v>
      </c>
      <c r="E59" s="21">
        <f>$D$72*('Тех. предложение 5'!$E$13-'Тех. предложение 5'!$N$13)</f>
        <v>7603.7520000000004</v>
      </c>
      <c r="F59" s="21">
        <f>$D$72*('Тех. предложение 5'!$E$13-'Тех. предложение 5'!$N$13)</f>
        <v>7603.7520000000004</v>
      </c>
      <c r="G59" s="21">
        <f>$D$72*('Тех. предложение 5'!$E$13-'Тех. предложение 5'!$N$13)</f>
        <v>7603.7520000000004</v>
      </c>
      <c r="H59" s="21">
        <v>0</v>
      </c>
      <c r="I59" s="21" t="s">
        <v>1</v>
      </c>
      <c r="J59" s="29" t="s">
        <v>1</v>
      </c>
    </row>
    <row r="60" spans="1:10">
      <c r="A60" s="20" t="s">
        <v>25</v>
      </c>
      <c r="B60" s="21">
        <f>SUM(B56:B59)</f>
        <v>28894.257599999997</v>
      </c>
      <c r="C60" s="21">
        <f t="shared" ref="C60:I60" si="5">SUM(C56:C59)</f>
        <v>28894.257599999997</v>
      </c>
      <c r="D60" s="21">
        <f t="shared" si="5"/>
        <v>28894.257599999997</v>
      </c>
      <c r="E60" s="21">
        <f t="shared" si="5"/>
        <v>28894.257599999997</v>
      </c>
      <c r="F60" s="21">
        <f t="shared" si="5"/>
        <v>28894.257599999997</v>
      </c>
      <c r="G60" s="21">
        <f t="shared" si="5"/>
        <v>28894.257599999997</v>
      </c>
      <c r="H60" s="21">
        <f t="shared" si="5"/>
        <v>0</v>
      </c>
      <c r="I60" s="21">
        <f t="shared" si="5"/>
        <v>0</v>
      </c>
      <c r="J60" s="21">
        <f>SUM(B60:I60)</f>
        <v>173365.54560000001</v>
      </c>
    </row>
    <row r="62" spans="1:10">
      <c r="A62" s="12" t="s">
        <v>30</v>
      </c>
    </row>
    <row r="63" spans="1:10">
      <c r="A63" s="14" t="s">
        <v>16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>
        <v>2022</v>
      </c>
      <c r="H63" s="19">
        <v>2021</v>
      </c>
      <c r="I63" s="19">
        <v>2022</v>
      </c>
      <c r="J63" s="19" t="s">
        <v>20</v>
      </c>
    </row>
    <row r="64" spans="1:10">
      <c r="A64" s="20" t="s">
        <v>21</v>
      </c>
      <c r="B64" s="21">
        <f>B56*'Ком. предложение 5'!$B$10</f>
        <v>33494.623484256001</v>
      </c>
      <c r="C64" s="21">
        <f>C56*'Ком. предложение 5'!$C$10</f>
        <v>35939.730998606683</v>
      </c>
      <c r="D64" s="21">
        <f>D56*'Ком. предложение 5'!$D$10</f>
        <v>38311.75324451473</v>
      </c>
      <c r="E64" s="21">
        <f>E56*'Ком. предложение 5'!$E$10</f>
        <v>40840.328958652703</v>
      </c>
      <c r="F64" s="21">
        <f>F56*'Ком. предложение 5'!$F$10</f>
        <v>43535.790669923779</v>
      </c>
      <c r="G64" s="21">
        <f>G56*'Ком. предложение 5'!$G$10</f>
        <v>46409.152854138752</v>
      </c>
      <c r="H64" s="21">
        <f>H56*$G$10</f>
        <v>0</v>
      </c>
      <c r="I64" s="21">
        <f>I56*$H$10</f>
        <v>0</v>
      </c>
      <c r="J64" s="21" t="s">
        <v>1</v>
      </c>
    </row>
    <row r="65" spans="1:10">
      <c r="A65" s="20" t="s">
        <v>22</v>
      </c>
      <c r="B65" s="21">
        <f>B57*'Ком. предложение 5'!$B$10</f>
        <v>34669.873431071996</v>
      </c>
      <c r="C65" s="21">
        <f>C57*'Ком. предложение 5'!$C$10</f>
        <v>37200.774191540251</v>
      </c>
      <c r="D65" s="21">
        <f>D57*'Ком. предложение 5'!$D$10</f>
        <v>39656.025288181911</v>
      </c>
      <c r="E65" s="21">
        <f>E57*'Ком. предложение 5'!$E$10</f>
        <v>42273.322957201912</v>
      </c>
      <c r="F65" s="21">
        <f>F57*'Ком. предложение 5'!$F$10</f>
        <v>45063.362272377242</v>
      </c>
      <c r="G65" s="21">
        <f>G57*'Ком. предложение 5'!$G$10</f>
        <v>48037.544182354141</v>
      </c>
      <c r="H65" s="21">
        <f>H57*$G$10</f>
        <v>0</v>
      </c>
      <c r="I65" s="21">
        <f>I57*$H$10</f>
        <v>0</v>
      </c>
      <c r="J65" s="21" t="s">
        <v>1</v>
      </c>
    </row>
    <row r="66" spans="1:10">
      <c r="A66" s="20" t="s">
        <v>23</v>
      </c>
      <c r="B66" s="21">
        <f>B58*'Ком. предложение 5'!$C$10</f>
        <v>41614.425366807736</v>
      </c>
      <c r="C66" s="21">
        <f>C58*'Ком. предложение 5'!$D$10</f>
        <v>44360.97744101705</v>
      </c>
      <c r="D66" s="21">
        <f>D58*'Ком. предложение 5'!$E$10</f>
        <v>47288.801952124173</v>
      </c>
      <c r="E66" s="21">
        <f>E58*'Ком. предложение 5'!$F$10</f>
        <v>50409.862880964371</v>
      </c>
      <c r="F66" s="21">
        <f>F58*'Ком. предложение 5'!$G$10</f>
        <v>53736.913831108024</v>
      </c>
      <c r="G66" s="21">
        <f>G58*'Ком. предложение 5'!$G$10</f>
        <v>53736.913831108024</v>
      </c>
      <c r="H66" s="21">
        <f>H58*$H$10</f>
        <v>0</v>
      </c>
      <c r="I66" s="21">
        <f>I58*$I$10</f>
        <v>0</v>
      </c>
      <c r="J66" s="21" t="s">
        <v>1</v>
      </c>
    </row>
    <row r="67" spans="1:10">
      <c r="A67" s="20" t="s">
        <v>24</v>
      </c>
      <c r="B67" s="21">
        <f>B59*'Ком. предложение 5'!$C$10</f>
        <v>40983.903770340956</v>
      </c>
      <c r="C67" s="21">
        <f>C59*'Ком. предложение 5'!$D$10</f>
        <v>43688.841419183467</v>
      </c>
      <c r="D67" s="21">
        <f>D59*'Ком. предложение 5'!$E$10</f>
        <v>46572.304952849569</v>
      </c>
      <c r="E67" s="21">
        <f>E59*'Ком. предложение 5'!$F$10</f>
        <v>49646.077079737646</v>
      </c>
      <c r="F67" s="21">
        <f>F59*'Ком. предложение 5'!$G$10</f>
        <v>52922.718167000334</v>
      </c>
      <c r="G67" s="21">
        <f>G59*'Ком. предложение 5'!$G$10</f>
        <v>52922.718167000334</v>
      </c>
      <c r="H67" s="21">
        <f>H59*$H$10</f>
        <v>0</v>
      </c>
      <c r="I67" s="21" t="s">
        <v>1</v>
      </c>
      <c r="J67" s="21" t="s">
        <v>1</v>
      </c>
    </row>
    <row r="68" spans="1:10">
      <c r="A68" s="20" t="s">
        <v>25</v>
      </c>
      <c r="B68" s="21">
        <f>SUM(B64:B67)</f>
        <v>150762.82605247668</v>
      </c>
      <c r="C68" s="21">
        <f t="shared" ref="C68:I68" si="6">SUM(C64:C67)</f>
        <v>161190.32405034747</v>
      </c>
      <c r="D68" s="21">
        <f t="shared" si="6"/>
        <v>171828.8854376704</v>
      </c>
      <c r="E68" s="21">
        <f t="shared" si="6"/>
        <v>183169.59187655663</v>
      </c>
      <c r="F68" s="21">
        <f t="shared" si="6"/>
        <v>195258.78494040939</v>
      </c>
      <c r="G68" s="21">
        <f t="shared" si="6"/>
        <v>201106.32903460125</v>
      </c>
      <c r="H68" s="21">
        <f t="shared" si="6"/>
        <v>0</v>
      </c>
      <c r="I68" s="21">
        <f t="shared" si="6"/>
        <v>0</v>
      </c>
      <c r="J68" s="21">
        <f>SUM(B68:I68)</f>
        <v>1063316.7413920618</v>
      </c>
    </row>
    <row r="70" spans="1:10">
      <c r="A70" s="26" t="s">
        <v>46</v>
      </c>
    </row>
    <row r="71" spans="1:10">
      <c r="A71" s="20" t="s">
        <v>21</v>
      </c>
      <c r="B71" s="20" t="s">
        <v>22</v>
      </c>
      <c r="C71" s="20" t="s">
        <v>23</v>
      </c>
      <c r="D71" s="20" t="s">
        <v>24</v>
      </c>
    </row>
    <row r="72" spans="1:10">
      <c r="A72" s="27">
        <v>456</v>
      </c>
      <c r="B72" s="27">
        <v>472</v>
      </c>
      <c r="C72" s="27">
        <v>528</v>
      </c>
      <c r="D72" s="27">
        <v>520</v>
      </c>
    </row>
    <row r="73" spans="1:10">
      <c r="A73" s="28"/>
      <c r="B73" s="28"/>
      <c r="C73" s="28"/>
      <c r="D73" s="28"/>
    </row>
    <row r="75" spans="1:10">
      <c r="A75" s="12" t="s">
        <v>31</v>
      </c>
    </row>
    <row r="76" spans="1:10">
      <c r="A76" s="12" t="s">
        <v>32</v>
      </c>
    </row>
    <row r="77" spans="1:10">
      <c r="A77" s="14" t="s">
        <v>16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>
        <v>2022</v>
      </c>
      <c r="H77" s="19">
        <v>2021</v>
      </c>
      <c r="I77" s="19">
        <v>2022</v>
      </c>
      <c r="J77" s="19" t="s">
        <v>20</v>
      </c>
    </row>
    <row r="78" spans="1:10">
      <c r="A78" s="20" t="s">
        <v>21</v>
      </c>
      <c r="B78" s="21">
        <f t="shared" ref="B78:B80" si="7">B34+B56</f>
        <v>16515.405599999998</v>
      </c>
      <c r="C78" s="21">
        <f>C34+C56</f>
        <v>16515.405599999998</v>
      </c>
      <c r="D78" s="21">
        <f t="shared" ref="D78:I78" si="8">D34+D56</f>
        <v>16515.405599999998</v>
      </c>
      <c r="E78" s="21">
        <f t="shared" si="8"/>
        <v>16515.405599999998</v>
      </c>
      <c r="F78" s="21">
        <f t="shared" si="8"/>
        <v>16515.405599999998</v>
      </c>
      <c r="G78" s="21">
        <f t="shared" si="8"/>
        <v>16515.405599999998</v>
      </c>
      <c r="H78" s="21">
        <f t="shared" si="8"/>
        <v>0</v>
      </c>
      <c r="I78" s="21">
        <f t="shared" si="8"/>
        <v>0</v>
      </c>
      <c r="J78" s="29" t="s">
        <v>1</v>
      </c>
    </row>
    <row r="79" spans="1:10">
      <c r="A79" s="20" t="s">
        <v>22</v>
      </c>
      <c r="B79" s="21">
        <f t="shared" si="7"/>
        <v>9924.3672000000006</v>
      </c>
      <c r="C79" s="21">
        <f t="shared" ref="C79:I81" si="9">C35+C57</f>
        <v>9924.3672000000006</v>
      </c>
      <c r="D79" s="21">
        <f t="shared" si="9"/>
        <v>9924.3672000000006</v>
      </c>
      <c r="E79" s="21">
        <f t="shared" si="9"/>
        <v>9924.3672000000006</v>
      </c>
      <c r="F79" s="21">
        <f t="shared" si="9"/>
        <v>9924.3672000000006</v>
      </c>
      <c r="G79" s="21">
        <f t="shared" si="9"/>
        <v>9924.3672000000006</v>
      </c>
      <c r="H79" s="21">
        <f t="shared" si="9"/>
        <v>0</v>
      </c>
      <c r="I79" s="21">
        <f t="shared" si="9"/>
        <v>0</v>
      </c>
      <c r="J79" s="29" t="s">
        <v>1</v>
      </c>
    </row>
    <row r="80" spans="1:10">
      <c r="A80" s="20" t="s">
        <v>23</v>
      </c>
      <c r="B80" s="21">
        <f t="shared" si="7"/>
        <v>11360.7328</v>
      </c>
      <c r="C80" s="21">
        <f t="shared" si="9"/>
        <v>11360.7328</v>
      </c>
      <c r="D80" s="21">
        <f t="shared" si="9"/>
        <v>11360.7328</v>
      </c>
      <c r="E80" s="21">
        <f t="shared" si="9"/>
        <v>11360.7328</v>
      </c>
      <c r="F80" s="21">
        <f t="shared" si="9"/>
        <v>11360.7328</v>
      </c>
      <c r="G80" s="21">
        <f t="shared" si="9"/>
        <v>11360.7328</v>
      </c>
      <c r="H80" s="21">
        <f t="shared" si="9"/>
        <v>0</v>
      </c>
      <c r="I80" s="21">
        <f t="shared" si="9"/>
        <v>0</v>
      </c>
      <c r="J80" s="29" t="s">
        <v>1</v>
      </c>
    </row>
    <row r="81" spans="1:10">
      <c r="A81" s="20" t="s">
        <v>24</v>
      </c>
      <c r="B81" s="21">
        <f>B37+B59</f>
        <v>17841.252</v>
      </c>
      <c r="C81" s="21">
        <f t="shared" si="9"/>
        <v>17841.252</v>
      </c>
      <c r="D81" s="21">
        <f t="shared" si="9"/>
        <v>17841.252</v>
      </c>
      <c r="E81" s="21">
        <f t="shared" si="9"/>
        <v>17841.252</v>
      </c>
      <c r="F81" s="21">
        <f t="shared" si="9"/>
        <v>17841.252</v>
      </c>
      <c r="G81" s="21">
        <f t="shared" si="9"/>
        <v>17841.252</v>
      </c>
      <c r="H81" s="21">
        <f t="shared" si="9"/>
        <v>0</v>
      </c>
      <c r="I81" s="21" t="s">
        <v>1</v>
      </c>
      <c r="J81" s="29" t="s">
        <v>1</v>
      </c>
    </row>
    <row r="82" spans="1:10">
      <c r="A82" s="20" t="s">
        <v>25</v>
      </c>
      <c r="B82" s="21">
        <f>SUM(B78:B81)</f>
        <v>55641.757599999997</v>
      </c>
      <c r="C82" s="21">
        <f t="shared" ref="C82:I82" si="10">SUM(C78:C81)</f>
        <v>55641.757599999997</v>
      </c>
      <c r="D82" s="21">
        <f t="shared" si="10"/>
        <v>55641.757599999997</v>
      </c>
      <c r="E82" s="21">
        <f t="shared" si="10"/>
        <v>55641.757599999997</v>
      </c>
      <c r="F82" s="21">
        <f t="shared" si="10"/>
        <v>55641.757599999997</v>
      </c>
      <c r="G82" s="21">
        <f t="shared" si="10"/>
        <v>55641.757599999997</v>
      </c>
      <c r="H82" s="21">
        <f t="shared" si="10"/>
        <v>0</v>
      </c>
      <c r="I82" s="21">
        <f t="shared" si="10"/>
        <v>0</v>
      </c>
      <c r="J82" s="21">
        <f>SUM(B82:I82)</f>
        <v>333850.54560000001</v>
      </c>
    </row>
    <row r="84" spans="1:10">
      <c r="A84" s="12" t="s">
        <v>33</v>
      </c>
    </row>
    <row r="85" spans="1:10">
      <c r="A85" s="14" t="s">
        <v>16</v>
      </c>
      <c r="B85" s="19">
        <v>2017</v>
      </c>
      <c r="C85" s="19">
        <v>2018</v>
      </c>
      <c r="D85" s="19">
        <v>2019</v>
      </c>
      <c r="E85" s="19">
        <v>2020</v>
      </c>
      <c r="F85" s="19">
        <v>2021</v>
      </c>
      <c r="G85" s="19">
        <v>2022</v>
      </c>
      <c r="H85" s="19">
        <v>2021</v>
      </c>
      <c r="I85" s="19">
        <v>2022</v>
      </c>
      <c r="J85" s="19" t="s">
        <v>20</v>
      </c>
    </row>
    <row r="86" spans="1:10">
      <c r="A86" s="20" t="s">
        <v>21</v>
      </c>
      <c r="B86" s="21">
        <f t="shared" ref="B86:B88" si="11">B42+B64</f>
        <v>82961.176334255986</v>
      </c>
      <c r="C86" s="21">
        <f>C42+C64</f>
        <v>89017.342206656671</v>
      </c>
      <c r="D86" s="21">
        <f t="shared" ref="D86:I86" si="12">D42+D64</f>
        <v>94892.486792296026</v>
      </c>
      <c r="E86" s="21">
        <f t="shared" si="12"/>
        <v>101155.39092058757</v>
      </c>
      <c r="F86" s="21">
        <f t="shared" si="12"/>
        <v>107831.64672134635</v>
      </c>
      <c r="G86" s="21">
        <f t="shared" si="12"/>
        <v>114948.53540495521</v>
      </c>
      <c r="H86" s="21">
        <f t="shared" si="12"/>
        <v>0</v>
      </c>
      <c r="I86" s="21">
        <f t="shared" si="12"/>
        <v>0</v>
      </c>
      <c r="J86" s="21" t="s">
        <v>1</v>
      </c>
    </row>
    <row r="87" spans="1:10">
      <c r="A87" s="20" t="s">
        <v>22</v>
      </c>
      <c r="B87" s="21">
        <f t="shared" si="11"/>
        <v>49852.67678107199</v>
      </c>
      <c r="C87" s="21">
        <f t="shared" ref="C87:I89" si="13">C43+C65</f>
        <v>53491.922186090247</v>
      </c>
      <c r="D87" s="21">
        <f t="shared" si="13"/>
        <v>57022.389050372207</v>
      </c>
      <c r="E87" s="21">
        <f t="shared" si="13"/>
        <v>60785.866727696775</v>
      </c>
      <c r="F87" s="21">
        <f t="shared" si="13"/>
        <v>64797.733931724761</v>
      </c>
      <c r="G87" s="21">
        <f t="shared" si="13"/>
        <v>69074.384371218592</v>
      </c>
      <c r="H87" s="21">
        <f t="shared" si="13"/>
        <v>0</v>
      </c>
      <c r="I87" s="21">
        <f t="shared" si="13"/>
        <v>0</v>
      </c>
      <c r="J87" s="21" t="s">
        <v>1</v>
      </c>
    </row>
    <row r="88" spans="1:10">
      <c r="A88" s="20" t="s">
        <v>23</v>
      </c>
      <c r="B88" s="21">
        <f t="shared" si="11"/>
        <v>61233.872414007732</v>
      </c>
      <c r="C88" s="21">
        <f t="shared" si="13"/>
        <v>65275.307993332244</v>
      </c>
      <c r="D88" s="21">
        <f t="shared" si="13"/>
        <v>69583.478320892173</v>
      </c>
      <c r="E88" s="21">
        <f t="shared" si="13"/>
        <v>74175.987890071061</v>
      </c>
      <c r="F88" s="21">
        <f t="shared" si="13"/>
        <v>79071.603090815755</v>
      </c>
      <c r="G88" s="21">
        <f t="shared" si="13"/>
        <v>79071.603090815755</v>
      </c>
      <c r="H88" s="21">
        <f t="shared" si="13"/>
        <v>0</v>
      </c>
      <c r="I88" s="21">
        <f t="shared" si="13"/>
        <v>0</v>
      </c>
      <c r="J88" s="21" t="s">
        <v>1</v>
      </c>
    </row>
    <row r="89" spans="1:10">
      <c r="A89" s="20" t="s">
        <v>24</v>
      </c>
      <c r="B89" s="21">
        <f>B45+B67</f>
        <v>96163.598590590947</v>
      </c>
      <c r="C89" s="21">
        <f t="shared" si="13"/>
        <v>102510.39609756996</v>
      </c>
      <c r="D89" s="21">
        <f t="shared" si="13"/>
        <v>109276.08224000956</v>
      </c>
      <c r="E89" s="21">
        <f t="shared" si="13"/>
        <v>116488.30366785021</v>
      </c>
      <c r="F89" s="21">
        <f t="shared" si="13"/>
        <v>124176.53170992834</v>
      </c>
      <c r="G89" s="21">
        <f t="shared" si="13"/>
        <v>124176.53170992834</v>
      </c>
      <c r="H89" s="21">
        <f t="shared" si="13"/>
        <v>0</v>
      </c>
      <c r="I89" s="21" t="s">
        <v>1</v>
      </c>
      <c r="J89" s="21" t="s">
        <v>1</v>
      </c>
    </row>
    <row r="90" spans="1:10">
      <c r="A90" s="20" t="s">
        <v>25</v>
      </c>
      <c r="B90" s="21">
        <f>SUM(B86:B89)</f>
        <v>290211.32411992666</v>
      </c>
      <c r="C90" s="21">
        <f t="shared" ref="C90:I90" si="14">SUM(C86:C89)</f>
        <v>310294.96848364908</v>
      </c>
      <c r="D90" s="21">
        <f t="shared" si="14"/>
        <v>330774.43640357</v>
      </c>
      <c r="E90" s="21">
        <f t="shared" si="14"/>
        <v>352605.54920620564</v>
      </c>
      <c r="F90" s="21">
        <f t="shared" si="14"/>
        <v>375877.51545381523</v>
      </c>
      <c r="G90" s="21">
        <f t="shared" si="14"/>
        <v>387271.0545769179</v>
      </c>
      <c r="H90" s="21">
        <f t="shared" si="14"/>
        <v>0</v>
      </c>
      <c r="I90" s="21">
        <f t="shared" si="14"/>
        <v>0</v>
      </c>
      <c r="J90" s="21">
        <f>SUM(B90:I90)</f>
        <v>2047034.8482440845</v>
      </c>
    </row>
    <row r="91" spans="1:10">
      <c r="A91" s="24"/>
      <c r="B91" s="25"/>
      <c r="C91" s="25"/>
      <c r="D91" s="25"/>
      <c r="E91" s="25"/>
      <c r="F91" s="25"/>
      <c r="G91" s="25"/>
      <c r="H91" s="25"/>
      <c r="I91" s="25"/>
      <c r="J91" s="25"/>
    </row>
    <row r="93" spans="1:10" s="12" customFormat="1" ht="30" customHeight="1">
      <c r="A93" s="132" t="s">
        <v>39</v>
      </c>
      <c r="B93" s="132"/>
      <c r="C93" s="132"/>
      <c r="D93" s="132"/>
      <c r="E93" s="132"/>
      <c r="F93" s="132"/>
      <c r="G93" s="132"/>
      <c r="H93" s="132"/>
      <c r="I93" s="132"/>
      <c r="J93" s="132"/>
    </row>
    <row r="94" spans="1:10">
      <c r="A94" s="12" t="s">
        <v>34</v>
      </c>
    </row>
    <row r="95" spans="1:10">
      <c r="A95" s="14" t="s">
        <v>16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>
        <v>2022</v>
      </c>
      <c r="H95" s="19">
        <v>2021</v>
      </c>
      <c r="I95" s="19">
        <v>2022</v>
      </c>
      <c r="J95" s="19" t="s">
        <v>20</v>
      </c>
    </row>
    <row r="96" spans="1:10">
      <c r="A96" s="20" t="s">
        <v>21</v>
      </c>
      <c r="B96" s="21">
        <f t="shared" ref="B96:B98" si="15">B78*0.9</f>
        <v>14863.865039999999</v>
      </c>
      <c r="C96" s="21">
        <f t="shared" ref="C96:I99" si="16">C78*0.9</f>
        <v>14863.865039999999</v>
      </c>
      <c r="D96" s="21">
        <f t="shared" si="16"/>
        <v>14863.865039999999</v>
      </c>
      <c r="E96" s="21">
        <f t="shared" si="16"/>
        <v>14863.865039999999</v>
      </c>
      <c r="F96" s="21">
        <f t="shared" si="16"/>
        <v>14863.865039999999</v>
      </c>
      <c r="G96" s="21">
        <f t="shared" si="16"/>
        <v>14863.865039999999</v>
      </c>
      <c r="H96" s="21">
        <f t="shared" si="16"/>
        <v>0</v>
      </c>
      <c r="I96" s="21">
        <f t="shared" si="16"/>
        <v>0</v>
      </c>
      <c r="J96" s="21" t="s">
        <v>1</v>
      </c>
    </row>
    <row r="97" spans="1:10">
      <c r="A97" s="20" t="s">
        <v>22</v>
      </c>
      <c r="B97" s="21">
        <f t="shared" si="15"/>
        <v>8931.9304800000009</v>
      </c>
      <c r="C97" s="21">
        <f t="shared" si="16"/>
        <v>8931.9304800000009</v>
      </c>
      <c r="D97" s="21">
        <f t="shared" si="16"/>
        <v>8931.9304800000009</v>
      </c>
      <c r="E97" s="21">
        <f t="shared" si="16"/>
        <v>8931.9304800000009</v>
      </c>
      <c r="F97" s="21">
        <f t="shared" si="16"/>
        <v>8931.9304800000009</v>
      </c>
      <c r="G97" s="21">
        <f t="shared" si="16"/>
        <v>8931.9304800000009</v>
      </c>
      <c r="H97" s="21">
        <f t="shared" si="16"/>
        <v>0</v>
      </c>
      <c r="I97" s="21">
        <f t="shared" si="16"/>
        <v>0</v>
      </c>
      <c r="J97" s="21" t="s">
        <v>1</v>
      </c>
    </row>
    <row r="98" spans="1:10">
      <c r="A98" s="20" t="s">
        <v>23</v>
      </c>
      <c r="B98" s="21">
        <f t="shared" si="15"/>
        <v>10224.659519999999</v>
      </c>
      <c r="C98" s="21">
        <f t="shared" si="16"/>
        <v>10224.659519999999</v>
      </c>
      <c r="D98" s="21">
        <f t="shared" si="16"/>
        <v>10224.659519999999</v>
      </c>
      <c r="E98" s="21">
        <f t="shared" si="16"/>
        <v>10224.659519999999</v>
      </c>
      <c r="F98" s="21">
        <f t="shared" si="16"/>
        <v>10224.659519999999</v>
      </c>
      <c r="G98" s="21">
        <f t="shared" si="16"/>
        <v>10224.659519999999</v>
      </c>
      <c r="H98" s="21">
        <f t="shared" si="16"/>
        <v>0</v>
      </c>
      <c r="I98" s="21">
        <f t="shared" si="16"/>
        <v>0</v>
      </c>
      <c r="J98" s="21" t="s">
        <v>1</v>
      </c>
    </row>
    <row r="99" spans="1:10">
      <c r="A99" s="20" t="s">
        <v>24</v>
      </c>
      <c r="B99" s="21">
        <f>B81*0.9</f>
        <v>16057.1268</v>
      </c>
      <c r="C99" s="21">
        <f t="shared" si="16"/>
        <v>16057.1268</v>
      </c>
      <c r="D99" s="21">
        <f t="shared" si="16"/>
        <v>16057.1268</v>
      </c>
      <c r="E99" s="21">
        <f t="shared" si="16"/>
        <v>16057.1268</v>
      </c>
      <c r="F99" s="21">
        <f t="shared" si="16"/>
        <v>16057.1268</v>
      </c>
      <c r="G99" s="21">
        <f t="shared" si="16"/>
        <v>16057.1268</v>
      </c>
      <c r="H99" s="21">
        <f t="shared" si="16"/>
        <v>0</v>
      </c>
      <c r="I99" s="21" t="s">
        <v>1</v>
      </c>
      <c r="J99" s="21" t="s">
        <v>1</v>
      </c>
    </row>
    <row r="100" spans="1:10">
      <c r="A100" s="20" t="s">
        <v>25</v>
      </c>
      <c r="B100" s="21">
        <f>SUM(B96:B99)</f>
        <v>50077.581839999999</v>
      </c>
      <c r="C100" s="21">
        <f t="shared" ref="C100:I100" si="17">SUM(C96:C99)</f>
        <v>50077.581839999999</v>
      </c>
      <c r="D100" s="21">
        <f t="shared" si="17"/>
        <v>50077.581839999999</v>
      </c>
      <c r="E100" s="21">
        <f t="shared" si="17"/>
        <v>50077.581839999999</v>
      </c>
      <c r="F100" s="21">
        <f t="shared" si="17"/>
        <v>50077.581839999999</v>
      </c>
      <c r="G100" s="21">
        <f t="shared" si="17"/>
        <v>50077.581839999999</v>
      </c>
      <c r="H100" s="21">
        <f t="shared" si="17"/>
        <v>0</v>
      </c>
      <c r="I100" s="21">
        <f t="shared" si="17"/>
        <v>0</v>
      </c>
      <c r="J100" s="21">
        <f>SUM(B100:I100)</f>
        <v>300465.49103999999</v>
      </c>
    </row>
    <row r="102" spans="1:10">
      <c r="A102" s="12" t="s">
        <v>35</v>
      </c>
    </row>
    <row r="103" spans="1:10">
      <c r="A103" s="14" t="s">
        <v>16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>
        <v>2022</v>
      </c>
      <c r="H103" s="19">
        <v>2021</v>
      </c>
      <c r="I103" s="19">
        <v>2022</v>
      </c>
      <c r="J103" s="19" t="s">
        <v>20</v>
      </c>
    </row>
    <row r="104" spans="1:10">
      <c r="A104" s="20" t="s">
        <v>21</v>
      </c>
      <c r="B104" s="21">
        <f t="shared" ref="B104:B106" si="18">B86*0.9</f>
        <v>74665.058700830385</v>
      </c>
      <c r="C104" s="21">
        <f t="shared" ref="C104:I107" si="19">C86*0.9</f>
        <v>80115.60798599101</v>
      </c>
      <c r="D104" s="21">
        <f t="shared" si="19"/>
        <v>85403.238113066429</v>
      </c>
      <c r="E104" s="21">
        <f t="shared" si="19"/>
        <v>91039.851828528816</v>
      </c>
      <c r="F104" s="21">
        <f t="shared" si="19"/>
        <v>97048.482049211714</v>
      </c>
      <c r="G104" s="21">
        <f t="shared" si="19"/>
        <v>103453.68186445969</v>
      </c>
      <c r="H104" s="21">
        <f t="shared" si="19"/>
        <v>0</v>
      </c>
      <c r="I104" s="21">
        <f t="shared" si="19"/>
        <v>0</v>
      </c>
      <c r="J104" s="21" t="s">
        <v>1</v>
      </c>
    </row>
    <row r="105" spans="1:10">
      <c r="A105" s="20" t="s">
        <v>22</v>
      </c>
      <c r="B105" s="21">
        <f t="shared" si="18"/>
        <v>44867.40910296479</v>
      </c>
      <c r="C105" s="21">
        <f t="shared" si="19"/>
        <v>48142.729967481224</v>
      </c>
      <c r="D105" s="21">
        <f t="shared" si="19"/>
        <v>51320.150145334985</v>
      </c>
      <c r="E105" s="21">
        <f t="shared" si="19"/>
        <v>54707.280054927098</v>
      </c>
      <c r="F105" s="21">
        <f t="shared" si="19"/>
        <v>58317.960538552288</v>
      </c>
      <c r="G105" s="21">
        <f t="shared" si="19"/>
        <v>62166.945934096737</v>
      </c>
      <c r="H105" s="21">
        <f t="shared" si="19"/>
        <v>0</v>
      </c>
      <c r="I105" s="21">
        <f t="shared" si="19"/>
        <v>0</v>
      </c>
      <c r="J105" s="21" t="s">
        <v>1</v>
      </c>
    </row>
    <row r="106" spans="1:10">
      <c r="A106" s="20" t="s">
        <v>23</v>
      </c>
      <c r="B106" s="21">
        <f t="shared" si="18"/>
        <v>55110.485172606961</v>
      </c>
      <c r="C106" s="21">
        <f t="shared" si="19"/>
        <v>58747.77719399902</v>
      </c>
      <c r="D106" s="21">
        <f t="shared" si="19"/>
        <v>62625.130488802955</v>
      </c>
      <c r="E106" s="21">
        <f t="shared" si="19"/>
        <v>66758.389101063964</v>
      </c>
      <c r="F106" s="21">
        <f t="shared" si="19"/>
        <v>71164.442781734178</v>
      </c>
      <c r="G106" s="21">
        <f t="shared" si="19"/>
        <v>71164.442781734178</v>
      </c>
      <c r="H106" s="21">
        <f t="shared" si="19"/>
        <v>0</v>
      </c>
      <c r="I106" s="21">
        <f t="shared" si="19"/>
        <v>0</v>
      </c>
      <c r="J106" s="21" t="s">
        <v>1</v>
      </c>
    </row>
    <row r="107" spans="1:10">
      <c r="A107" s="20" t="s">
        <v>24</v>
      </c>
      <c r="B107" s="21">
        <f>B89*0.9</f>
        <v>86547.238731531848</v>
      </c>
      <c r="C107" s="21">
        <f t="shared" si="19"/>
        <v>92259.356487812969</v>
      </c>
      <c r="D107" s="21">
        <f t="shared" si="19"/>
        <v>98348.474016008608</v>
      </c>
      <c r="E107" s="21">
        <f t="shared" si="19"/>
        <v>104839.4733010652</v>
      </c>
      <c r="F107" s="21">
        <f t="shared" si="19"/>
        <v>111758.8785389355</v>
      </c>
      <c r="G107" s="21">
        <f t="shared" si="19"/>
        <v>111758.8785389355</v>
      </c>
      <c r="H107" s="21">
        <f t="shared" si="19"/>
        <v>0</v>
      </c>
      <c r="I107" s="21" t="s">
        <v>1</v>
      </c>
      <c r="J107" s="21" t="s">
        <v>1</v>
      </c>
    </row>
    <row r="108" spans="1:10">
      <c r="A108" s="20" t="s">
        <v>25</v>
      </c>
      <c r="B108" s="21">
        <f>SUM(B104:B107)</f>
        <v>261190.19170793396</v>
      </c>
      <c r="C108" s="21">
        <f t="shared" ref="C108:I108" si="20">SUM(C104:C107)</f>
        <v>279265.47163528425</v>
      </c>
      <c r="D108" s="21">
        <f t="shared" si="20"/>
        <v>297696.992763213</v>
      </c>
      <c r="E108" s="21">
        <f t="shared" si="20"/>
        <v>317344.99428558507</v>
      </c>
      <c r="F108" s="21">
        <f t="shared" si="20"/>
        <v>338289.76390843367</v>
      </c>
      <c r="G108" s="21">
        <f t="shared" si="20"/>
        <v>348543.94911922613</v>
      </c>
      <c r="H108" s="21">
        <f t="shared" si="20"/>
        <v>0</v>
      </c>
      <c r="I108" s="21">
        <f t="shared" si="20"/>
        <v>0</v>
      </c>
      <c r="J108" s="21">
        <f>SUM(B108:I108)</f>
        <v>1842331.363419676</v>
      </c>
    </row>
  </sheetData>
  <mergeCells count="3">
    <mergeCell ref="A6:J6"/>
    <mergeCell ref="A2:J2"/>
    <mergeCell ref="A93:J93"/>
  </mergeCells>
  <phoneticPr fontId="0" type="noConversion"/>
  <pageMargins left="0.25" right="0.25" top="0.75" bottom="0.75" header="0.3" footer="0.3"/>
  <pageSetup paperSize="9" scale="7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J83"/>
  <sheetViews>
    <sheetView zoomScale="80" zoomScaleNormal="80" workbookViewId="0">
      <pane xSplit="9" ySplit="4" topLeftCell="K26" activePane="bottomRight" state="frozen"/>
      <selection pane="topRight" activeCell="K1" sqref="K1"/>
      <selection pane="bottomLeft" activeCell="A5" sqref="A5"/>
      <selection pane="bottomRight" activeCell="U45" sqref="A3:U45"/>
    </sheetView>
  </sheetViews>
  <sheetFormatPr defaultRowHeight="14.25"/>
  <cols>
    <col min="1" max="1" width="9.140625" style="35"/>
    <col min="2" max="2" width="32.7109375" style="35" customWidth="1"/>
    <col min="3" max="3" width="16.5703125" style="35" bestFit="1" customWidth="1"/>
    <col min="4" max="4" width="15" style="35" customWidth="1"/>
    <col min="5" max="5" width="13.7109375" style="35" customWidth="1"/>
    <col min="6" max="6" width="11.140625" style="35" customWidth="1"/>
    <col min="7" max="7" width="12.5703125" style="35" customWidth="1"/>
    <col min="8" max="8" width="11.5703125" style="35" customWidth="1"/>
    <col min="9" max="9" width="0" style="35" hidden="1" customWidth="1"/>
    <col min="10" max="10" width="13.5703125" style="35" hidden="1" customWidth="1"/>
    <col min="11" max="11" width="37.42578125" style="35" customWidth="1"/>
    <col min="12" max="12" width="15.85546875" style="35" customWidth="1"/>
    <col min="13" max="13" width="14.42578125" style="35" customWidth="1"/>
    <col min="14" max="14" width="12" style="35" customWidth="1"/>
    <col min="15" max="15" width="11" style="35" customWidth="1"/>
    <col min="16" max="16" width="12.85546875" style="35" customWidth="1"/>
    <col min="17" max="17" width="12.28515625" style="35" customWidth="1"/>
    <col min="18" max="18" width="12.85546875" style="35" hidden="1" customWidth="1"/>
    <col min="19" max="19" width="11.85546875" style="35" customWidth="1"/>
    <col min="20" max="20" width="15.7109375" style="35" hidden="1" customWidth="1"/>
    <col min="21" max="21" width="10.7109375" style="35" bestFit="1" customWidth="1"/>
    <col min="22" max="1024" width="9.140625" style="35"/>
    <col min="1025" max="16384" width="9.140625" style="34"/>
  </cols>
  <sheetData>
    <row r="1" spans="1:1023" ht="27" customHeight="1">
      <c r="A1" s="34"/>
      <c r="B1" s="142" t="s">
        <v>181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  <c r="IW1" s="34"/>
      <c r="IX1" s="34"/>
      <c r="IY1" s="34"/>
      <c r="IZ1" s="34"/>
      <c r="JA1" s="34"/>
      <c r="JB1" s="34"/>
      <c r="JC1" s="34"/>
      <c r="JD1" s="34"/>
      <c r="JE1" s="34"/>
      <c r="JF1" s="34"/>
      <c r="JG1" s="34"/>
      <c r="JH1" s="34"/>
      <c r="JI1" s="34"/>
      <c r="JJ1" s="34"/>
      <c r="JK1" s="34"/>
      <c r="JL1" s="34"/>
      <c r="JM1" s="34"/>
      <c r="JN1" s="34"/>
      <c r="JO1" s="34"/>
      <c r="JP1" s="34"/>
      <c r="JQ1" s="34"/>
      <c r="JR1" s="34"/>
      <c r="JS1" s="34"/>
      <c r="JT1" s="34"/>
      <c r="JU1" s="34"/>
      <c r="JV1" s="34"/>
      <c r="JW1" s="34"/>
      <c r="JX1" s="34"/>
      <c r="JY1" s="34"/>
      <c r="JZ1" s="34"/>
      <c r="KA1" s="34"/>
      <c r="KB1" s="34"/>
      <c r="KC1" s="34"/>
      <c r="KD1" s="34"/>
      <c r="KE1" s="34"/>
      <c r="KF1" s="34"/>
      <c r="KG1" s="34"/>
      <c r="KH1" s="34"/>
      <c r="KI1" s="34"/>
      <c r="KJ1" s="34"/>
      <c r="KK1" s="34"/>
      <c r="KL1" s="34"/>
      <c r="KM1" s="34"/>
      <c r="KN1" s="34"/>
      <c r="KO1" s="34"/>
      <c r="KP1" s="34"/>
      <c r="KQ1" s="34"/>
      <c r="KR1" s="34"/>
      <c r="KS1" s="34"/>
      <c r="KT1" s="34"/>
      <c r="KU1" s="34"/>
      <c r="KV1" s="34"/>
      <c r="KW1" s="34"/>
      <c r="KX1" s="34"/>
      <c r="KY1" s="34"/>
      <c r="KZ1" s="34"/>
      <c r="LA1" s="34"/>
      <c r="LB1" s="34"/>
      <c r="LC1" s="34"/>
      <c r="LD1" s="34"/>
      <c r="LE1" s="34"/>
      <c r="LF1" s="34"/>
      <c r="LG1" s="34"/>
      <c r="LH1" s="34"/>
      <c r="LI1" s="34"/>
      <c r="LJ1" s="34"/>
      <c r="LK1" s="34"/>
      <c r="LL1" s="34"/>
      <c r="LM1" s="34"/>
      <c r="LN1" s="34"/>
      <c r="LO1" s="34"/>
      <c r="LP1" s="34"/>
      <c r="LQ1" s="34"/>
      <c r="LR1" s="34"/>
      <c r="LS1" s="34"/>
      <c r="LT1" s="34"/>
      <c r="LU1" s="34"/>
      <c r="LV1" s="34"/>
      <c r="LW1" s="34"/>
      <c r="LX1" s="34"/>
      <c r="LY1" s="34"/>
      <c r="LZ1" s="34"/>
      <c r="MA1" s="34"/>
      <c r="MB1" s="34"/>
      <c r="MC1" s="34"/>
      <c r="MD1" s="34"/>
      <c r="ME1" s="34"/>
      <c r="MF1" s="34"/>
      <c r="MG1" s="34"/>
      <c r="MH1" s="34"/>
      <c r="MI1" s="34"/>
      <c r="MJ1" s="34"/>
      <c r="MK1" s="34"/>
      <c r="ML1" s="34"/>
      <c r="MM1" s="34"/>
      <c r="MN1" s="34"/>
      <c r="MO1" s="34"/>
      <c r="MP1" s="34"/>
      <c r="MQ1" s="34"/>
      <c r="MR1" s="34"/>
      <c r="MS1" s="34"/>
      <c r="MT1" s="34"/>
      <c r="MU1" s="34"/>
      <c r="MV1" s="34"/>
      <c r="MW1" s="34"/>
      <c r="MX1" s="34"/>
      <c r="MY1" s="34"/>
      <c r="MZ1" s="34"/>
      <c r="NA1" s="34"/>
      <c r="NB1" s="34"/>
      <c r="NC1" s="34"/>
      <c r="ND1" s="34"/>
      <c r="NE1" s="34"/>
      <c r="NF1" s="34"/>
      <c r="NG1" s="34"/>
      <c r="NH1" s="34"/>
      <c r="NI1" s="34"/>
      <c r="NJ1" s="34"/>
      <c r="NK1" s="34"/>
      <c r="NL1" s="34"/>
      <c r="NM1" s="34"/>
      <c r="NN1" s="34"/>
      <c r="NO1" s="34"/>
      <c r="NP1" s="34"/>
      <c r="NQ1" s="34"/>
      <c r="NR1" s="34"/>
      <c r="NS1" s="34"/>
      <c r="NT1" s="34"/>
      <c r="NU1" s="34"/>
      <c r="NV1" s="34"/>
      <c r="NW1" s="34"/>
      <c r="NX1" s="34"/>
      <c r="NY1" s="34"/>
      <c r="NZ1" s="34"/>
      <c r="OA1" s="34"/>
      <c r="OB1" s="34"/>
      <c r="OC1" s="34"/>
      <c r="OD1" s="34"/>
      <c r="OE1" s="34"/>
      <c r="OF1" s="34"/>
      <c r="OG1" s="34"/>
      <c r="OH1" s="34"/>
      <c r="OI1" s="34"/>
      <c r="OJ1" s="34"/>
      <c r="OK1" s="34"/>
      <c r="OL1" s="34"/>
      <c r="OM1" s="34"/>
      <c r="ON1" s="34"/>
      <c r="OO1" s="34"/>
      <c r="OP1" s="34"/>
      <c r="OQ1" s="34"/>
      <c r="OR1" s="34"/>
      <c r="OS1" s="34"/>
      <c r="OT1" s="34"/>
      <c r="OU1" s="34"/>
      <c r="OV1" s="34"/>
      <c r="OW1" s="34"/>
      <c r="OX1" s="34"/>
      <c r="OY1" s="34"/>
      <c r="OZ1" s="34"/>
      <c r="PA1" s="34"/>
      <c r="PB1" s="34"/>
      <c r="PC1" s="34"/>
      <c r="PD1" s="34"/>
      <c r="PE1" s="34"/>
      <c r="PF1" s="34"/>
      <c r="PG1" s="34"/>
      <c r="PH1" s="34"/>
      <c r="PI1" s="34"/>
      <c r="PJ1" s="34"/>
      <c r="PK1" s="34"/>
      <c r="PL1" s="34"/>
      <c r="PM1" s="34"/>
      <c r="PN1" s="34"/>
      <c r="PO1" s="34"/>
      <c r="PP1" s="34"/>
      <c r="PQ1" s="34"/>
      <c r="PR1" s="34"/>
      <c r="PS1" s="34"/>
      <c r="PT1" s="34"/>
      <c r="PU1" s="34"/>
      <c r="PV1" s="34"/>
      <c r="PW1" s="34"/>
      <c r="PX1" s="34"/>
      <c r="PY1" s="34"/>
      <c r="PZ1" s="34"/>
      <c r="QA1" s="34"/>
      <c r="QB1" s="34"/>
      <c r="QC1" s="34"/>
      <c r="QD1" s="34"/>
      <c r="QE1" s="34"/>
      <c r="QF1" s="34"/>
      <c r="QG1" s="34"/>
      <c r="QH1" s="34"/>
      <c r="QI1" s="34"/>
      <c r="QJ1" s="34"/>
      <c r="QK1" s="34"/>
      <c r="QL1" s="34"/>
      <c r="QM1" s="34"/>
      <c r="QN1" s="34"/>
      <c r="QO1" s="34"/>
      <c r="QP1" s="34"/>
      <c r="QQ1" s="34"/>
      <c r="QR1" s="34"/>
      <c r="QS1" s="34"/>
      <c r="QT1" s="34"/>
      <c r="QU1" s="34"/>
      <c r="QV1" s="34"/>
      <c r="QW1" s="34"/>
      <c r="QX1" s="34"/>
      <c r="QY1" s="34"/>
      <c r="QZ1" s="34"/>
      <c r="RA1" s="34"/>
      <c r="RB1" s="34"/>
      <c r="RC1" s="34"/>
      <c r="RD1" s="34"/>
      <c r="RE1" s="34"/>
      <c r="RF1" s="34"/>
      <c r="RG1" s="34"/>
      <c r="RH1" s="34"/>
      <c r="RI1" s="34"/>
      <c r="RJ1" s="34"/>
      <c r="RK1" s="34"/>
      <c r="RL1" s="34"/>
      <c r="RM1" s="34"/>
      <c r="RN1" s="34"/>
      <c r="RO1" s="34"/>
      <c r="RP1" s="34"/>
      <c r="RQ1" s="34"/>
      <c r="RR1" s="34"/>
      <c r="RS1" s="34"/>
      <c r="RT1" s="34"/>
      <c r="RU1" s="34"/>
      <c r="RV1" s="34"/>
      <c r="RW1" s="34"/>
      <c r="RX1" s="34"/>
      <c r="RY1" s="34"/>
      <c r="RZ1" s="34"/>
      <c r="SA1" s="34"/>
      <c r="SB1" s="34"/>
      <c r="SC1" s="34"/>
      <c r="SD1" s="34"/>
      <c r="SE1" s="34"/>
      <c r="SF1" s="34"/>
      <c r="SG1" s="34"/>
      <c r="SH1" s="34"/>
      <c r="SI1" s="34"/>
      <c r="SJ1" s="34"/>
      <c r="SK1" s="34"/>
      <c r="SL1" s="34"/>
      <c r="SM1" s="34"/>
      <c r="SN1" s="34"/>
      <c r="SO1" s="34"/>
      <c r="SP1" s="34"/>
      <c r="SQ1" s="34"/>
      <c r="SR1" s="34"/>
      <c r="SS1" s="34"/>
      <c r="ST1" s="34"/>
      <c r="SU1" s="34"/>
      <c r="SV1" s="34"/>
      <c r="SW1" s="34"/>
      <c r="SX1" s="34"/>
      <c r="SY1" s="34"/>
      <c r="SZ1" s="34"/>
      <c r="TA1" s="34"/>
      <c r="TB1" s="34"/>
      <c r="TC1" s="34"/>
      <c r="TD1" s="34"/>
      <c r="TE1" s="34"/>
      <c r="TF1" s="34"/>
      <c r="TG1" s="34"/>
      <c r="TH1" s="34"/>
      <c r="TI1" s="34"/>
      <c r="TJ1" s="34"/>
      <c r="TK1" s="34"/>
      <c r="TL1" s="34"/>
      <c r="TM1" s="34"/>
      <c r="TN1" s="34"/>
      <c r="TO1" s="34"/>
      <c r="TP1" s="34"/>
      <c r="TQ1" s="34"/>
      <c r="TR1" s="34"/>
      <c r="TS1" s="34"/>
      <c r="TT1" s="34"/>
      <c r="TU1" s="34"/>
      <c r="TV1" s="34"/>
      <c r="TW1" s="34"/>
      <c r="TX1" s="34"/>
      <c r="TY1" s="34"/>
      <c r="TZ1" s="34"/>
      <c r="UA1" s="34"/>
      <c r="UB1" s="34"/>
      <c r="UC1" s="34"/>
      <c r="UD1" s="34"/>
      <c r="UE1" s="34"/>
      <c r="UF1" s="34"/>
      <c r="UG1" s="34"/>
      <c r="UH1" s="34"/>
      <c r="UI1" s="34"/>
      <c r="UJ1" s="34"/>
      <c r="UK1" s="34"/>
      <c r="UL1" s="34"/>
      <c r="UM1" s="34"/>
      <c r="UN1" s="34"/>
      <c r="UO1" s="34"/>
      <c r="UP1" s="34"/>
      <c r="UQ1" s="34"/>
      <c r="UR1" s="34"/>
      <c r="US1" s="34"/>
      <c r="UT1" s="34"/>
      <c r="UU1" s="34"/>
      <c r="UV1" s="34"/>
      <c r="UW1" s="34"/>
      <c r="UX1" s="34"/>
      <c r="UY1" s="34"/>
      <c r="UZ1" s="34"/>
      <c r="VA1" s="34"/>
      <c r="VB1" s="34"/>
      <c r="VC1" s="34"/>
      <c r="VD1" s="34"/>
      <c r="VE1" s="34"/>
      <c r="VF1" s="34"/>
      <c r="VG1" s="34"/>
      <c r="VH1" s="34"/>
      <c r="VI1" s="34"/>
      <c r="VJ1" s="34"/>
      <c r="VK1" s="34"/>
      <c r="VL1" s="34"/>
      <c r="VM1" s="34"/>
      <c r="VN1" s="34"/>
      <c r="VO1" s="34"/>
      <c r="VP1" s="34"/>
      <c r="VQ1" s="34"/>
      <c r="VR1" s="34"/>
      <c r="VS1" s="34"/>
      <c r="VT1" s="34"/>
      <c r="VU1" s="34"/>
      <c r="VV1" s="34"/>
      <c r="VW1" s="34"/>
      <c r="VX1" s="34"/>
      <c r="VY1" s="34"/>
      <c r="VZ1" s="34"/>
      <c r="WA1" s="34"/>
      <c r="WB1" s="34"/>
      <c r="WC1" s="34"/>
      <c r="WD1" s="34"/>
      <c r="WE1" s="34"/>
      <c r="WF1" s="34"/>
      <c r="WG1" s="34"/>
      <c r="WH1" s="34"/>
      <c r="WI1" s="34"/>
      <c r="WJ1" s="34"/>
      <c r="WK1" s="34"/>
      <c r="WL1" s="34"/>
      <c r="WM1" s="34"/>
      <c r="WN1" s="34"/>
      <c r="WO1" s="34"/>
      <c r="WP1" s="34"/>
      <c r="WQ1" s="34"/>
      <c r="WR1" s="34"/>
      <c r="WS1" s="34"/>
      <c r="WT1" s="34"/>
      <c r="WU1" s="34"/>
      <c r="WV1" s="34"/>
      <c r="WW1" s="34"/>
      <c r="WX1" s="34"/>
      <c r="WY1" s="34"/>
      <c r="WZ1" s="34"/>
      <c r="XA1" s="34"/>
      <c r="XB1" s="34"/>
      <c r="XC1" s="34"/>
      <c r="XD1" s="34"/>
      <c r="XE1" s="34"/>
      <c r="XF1" s="34"/>
      <c r="XG1" s="34"/>
      <c r="XH1" s="34"/>
      <c r="XI1" s="34"/>
      <c r="XJ1" s="34"/>
      <c r="XK1" s="34"/>
      <c r="XL1" s="34"/>
      <c r="XM1" s="34"/>
      <c r="XN1" s="34"/>
      <c r="XO1" s="34"/>
      <c r="XP1" s="34"/>
      <c r="XQ1" s="34"/>
      <c r="XR1" s="34"/>
      <c r="XS1" s="34"/>
      <c r="XT1" s="34"/>
      <c r="XU1" s="34"/>
      <c r="XV1" s="34"/>
      <c r="XW1" s="34"/>
      <c r="XX1" s="34"/>
      <c r="XY1" s="34"/>
      <c r="XZ1" s="34"/>
      <c r="YA1" s="34"/>
      <c r="YB1" s="34"/>
      <c r="YC1" s="34"/>
      <c r="YD1" s="34"/>
      <c r="YE1" s="34"/>
      <c r="YF1" s="34"/>
      <c r="YG1" s="34"/>
      <c r="YH1" s="34"/>
      <c r="YI1" s="34"/>
      <c r="YJ1" s="34"/>
      <c r="YK1" s="34"/>
      <c r="YL1" s="34"/>
      <c r="YM1" s="34"/>
      <c r="YN1" s="34"/>
      <c r="YO1" s="34"/>
      <c r="YP1" s="34"/>
      <c r="YQ1" s="34"/>
      <c r="YR1" s="34"/>
      <c r="YS1" s="34"/>
      <c r="YT1" s="34"/>
      <c r="YU1" s="34"/>
      <c r="YV1" s="34"/>
      <c r="YW1" s="34"/>
      <c r="YX1" s="34"/>
      <c r="YY1" s="34"/>
      <c r="YZ1" s="34"/>
      <c r="ZA1" s="34"/>
      <c r="ZB1" s="34"/>
      <c r="ZC1" s="34"/>
      <c r="ZD1" s="34"/>
      <c r="ZE1" s="34"/>
      <c r="ZF1" s="34"/>
      <c r="ZG1" s="34"/>
      <c r="ZH1" s="34"/>
      <c r="ZI1" s="34"/>
      <c r="ZJ1" s="34"/>
      <c r="ZK1" s="34"/>
      <c r="ZL1" s="34"/>
      <c r="ZM1" s="34"/>
      <c r="ZN1" s="34"/>
      <c r="ZO1" s="34"/>
      <c r="ZP1" s="34"/>
      <c r="ZQ1" s="34"/>
      <c r="ZR1" s="34"/>
      <c r="ZS1" s="34"/>
      <c r="ZT1" s="34"/>
      <c r="ZU1" s="34"/>
      <c r="ZV1" s="34"/>
      <c r="ZW1" s="34"/>
      <c r="ZX1" s="34"/>
      <c r="ZY1" s="34"/>
      <c r="ZZ1" s="34"/>
      <c r="AAA1" s="34"/>
      <c r="AAB1" s="34"/>
      <c r="AAC1" s="34"/>
      <c r="AAD1" s="34"/>
      <c r="AAE1" s="34"/>
      <c r="AAF1" s="34"/>
      <c r="AAG1" s="34"/>
      <c r="AAH1" s="34"/>
      <c r="AAI1" s="34"/>
      <c r="AAJ1" s="34"/>
      <c r="AAK1" s="34"/>
      <c r="AAL1" s="34"/>
      <c r="AAM1" s="34"/>
      <c r="AAN1" s="34"/>
      <c r="AAO1" s="34"/>
      <c r="AAP1" s="34"/>
      <c r="AAQ1" s="34"/>
      <c r="AAR1" s="34"/>
      <c r="AAS1" s="34"/>
      <c r="AAT1" s="34"/>
      <c r="AAU1" s="34"/>
      <c r="AAV1" s="34"/>
      <c r="AAW1" s="34"/>
      <c r="AAX1" s="34"/>
      <c r="AAY1" s="34"/>
      <c r="AAZ1" s="34"/>
      <c r="ABA1" s="34"/>
      <c r="ABB1" s="34"/>
      <c r="ABC1" s="34"/>
      <c r="ABD1" s="34"/>
      <c r="ABE1" s="34"/>
      <c r="ABF1" s="34"/>
      <c r="ABG1" s="34"/>
      <c r="ABH1" s="34"/>
      <c r="ABI1" s="34"/>
      <c r="ABJ1" s="34"/>
      <c r="ABK1" s="34"/>
      <c r="ABL1" s="34"/>
      <c r="ABM1" s="34"/>
      <c r="ABN1" s="34"/>
      <c r="ABO1" s="34"/>
      <c r="ABP1" s="34"/>
      <c r="ABQ1" s="34"/>
      <c r="ABR1" s="34"/>
      <c r="ABS1" s="34"/>
      <c r="ABT1" s="34"/>
      <c r="ABU1" s="34"/>
      <c r="ABV1" s="34"/>
      <c r="ABW1" s="34"/>
      <c r="ABX1" s="34"/>
      <c r="ABY1" s="34"/>
      <c r="ABZ1" s="34"/>
      <c r="ACA1" s="34"/>
      <c r="ACB1" s="34"/>
      <c r="ACC1" s="34"/>
      <c r="ACD1" s="34"/>
      <c r="ACE1" s="34"/>
      <c r="ACF1" s="34"/>
      <c r="ACG1" s="34"/>
      <c r="ACH1" s="34"/>
      <c r="ACI1" s="34"/>
      <c r="ACJ1" s="34"/>
      <c r="ACK1" s="34"/>
      <c r="ACL1" s="34"/>
      <c r="ACM1" s="34"/>
      <c r="ACN1" s="34"/>
      <c r="ACO1" s="34"/>
      <c r="ACP1" s="34"/>
      <c r="ACQ1" s="34"/>
      <c r="ACR1" s="34"/>
      <c r="ACS1" s="34"/>
      <c r="ACT1" s="34"/>
      <c r="ACU1" s="34"/>
      <c r="ACV1" s="34"/>
      <c r="ACW1" s="34"/>
      <c r="ACX1" s="34"/>
      <c r="ACY1" s="34"/>
      <c r="ACZ1" s="34"/>
      <c r="ADA1" s="34"/>
      <c r="ADB1" s="34"/>
      <c r="ADC1" s="34"/>
      <c r="ADD1" s="34"/>
      <c r="ADE1" s="34"/>
      <c r="ADF1" s="34"/>
      <c r="ADG1" s="34"/>
      <c r="ADH1" s="34"/>
      <c r="ADI1" s="34"/>
      <c r="ADJ1" s="34"/>
      <c r="ADK1" s="34"/>
      <c r="ADL1" s="34"/>
      <c r="ADM1" s="34"/>
      <c r="ADN1" s="34"/>
      <c r="ADO1" s="34"/>
      <c r="ADP1" s="34"/>
      <c r="ADQ1" s="34"/>
      <c r="ADR1" s="34"/>
      <c r="ADS1" s="34"/>
      <c r="ADT1" s="34"/>
      <c r="ADU1" s="34"/>
      <c r="ADV1" s="34"/>
      <c r="ADW1" s="34"/>
      <c r="ADX1" s="34"/>
      <c r="ADY1" s="34"/>
      <c r="ADZ1" s="34"/>
      <c r="AEA1" s="34"/>
      <c r="AEB1" s="34"/>
      <c r="AEC1" s="34"/>
      <c r="AED1" s="34"/>
      <c r="AEE1" s="34"/>
      <c r="AEF1" s="34"/>
      <c r="AEG1" s="34"/>
      <c r="AEH1" s="34"/>
      <c r="AEI1" s="34"/>
      <c r="AEJ1" s="34"/>
      <c r="AEK1" s="34"/>
      <c r="AEL1" s="34"/>
      <c r="AEM1" s="34"/>
      <c r="AEN1" s="34"/>
      <c r="AEO1" s="34"/>
      <c r="AEP1" s="34"/>
      <c r="AEQ1" s="34"/>
      <c r="AER1" s="34"/>
      <c r="AES1" s="34"/>
      <c r="AET1" s="34"/>
      <c r="AEU1" s="34"/>
      <c r="AEV1" s="34"/>
      <c r="AEW1" s="34"/>
      <c r="AEX1" s="34"/>
      <c r="AEY1" s="34"/>
      <c r="AEZ1" s="34"/>
      <c r="AFA1" s="34"/>
      <c r="AFB1" s="34"/>
      <c r="AFC1" s="34"/>
      <c r="AFD1" s="34"/>
      <c r="AFE1" s="34"/>
      <c r="AFF1" s="34"/>
      <c r="AFG1" s="34"/>
      <c r="AFH1" s="34"/>
      <c r="AFI1" s="34"/>
      <c r="AFJ1" s="34"/>
      <c r="AFK1" s="34"/>
      <c r="AFL1" s="34"/>
      <c r="AFM1" s="34"/>
      <c r="AFN1" s="34"/>
      <c r="AFO1" s="34"/>
      <c r="AFP1" s="34"/>
      <c r="AFQ1" s="34"/>
      <c r="AFR1" s="34"/>
      <c r="AFS1" s="34"/>
      <c r="AFT1" s="34"/>
      <c r="AFU1" s="34"/>
      <c r="AFV1" s="34"/>
      <c r="AFW1" s="34"/>
      <c r="AFX1" s="34"/>
      <c r="AFY1" s="34"/>
      <c r="AFZ1" s="34"/>
      <c r="AGA1" s="34"/>
      <c r="AGB1" s="34"/>
      <c r="AGC1" s="34"/>
      <c r="AGD1" s="34"/>
      <c r="AGE1" s="34"/>
      <c r="AGF1" s="34"/>
      <c r="AGG1" s="34"/>
      <c r="AGH1" s="34"/>
      <c r="AGI1" s="34"/>
      <c r="AGJ1" s="34"/>
      <c r="AGK1" s="34"/>
      <c r="AGL1" s="34"/>
      <c r="AGM1" s="34"/>
      <c r="AGN1" s="34"/>
      <c r="AGO1" s="34"/>
      <c r="AGP1" s="34"/>
      <c r="AGQ1" s="34"/>
      <c r="AGR1" s="34"/>
      <c r="AGS1" s="34"/>
      <c r="AGT1" s="34"/>
      <c r="AGU1" s="34"/>
      <c r="AGV1" s="34"/>
      <c r="AGW1" s="34"/>
      <c r="AGX1" s="34"/>
      <c r="AGY1" s="34"/>
      <c r="AGZ1" s="34"/>
      <c r="AHA1" s="34"/>
      <c r="AHB1" s="34"/>
      <c r="AHC1" s="34"/>
      <c r="AHD1" s="34"/>
      <c r="AHE1" s="34"/>
      <c r="AHF1" s="34"/>
      <c r="AHG1" s="34"/>
      <c r="AHH1" s="34"/>
      <c r="AHI1" s="34"/>
      <c r="AHJ1" s="34"/>
      <c r="AHK1" s="34"/>
      <c r="AHL1" s="34"/>
      <c r="AHM1" s="34"/>
      <c r="AHN1" s="34"/>
      <c r="AHO1" s="34"/>
      <c r="AHP1" s="34"/>
      <c r="AHQ1" s="34"/>
      <c r="AHR1" s="34"/>
      <c r="AHS1" s="34"/>
      <c r="AHT1" s="34"/>
      <c r="AHU1" s="34"/>
      <c r="AHV1" s="34"/>
      <c r="AHW1" s="34"/>
      <c r="AHX1" s="34"/>
      <c r="AHY1" s="34"/>
      <c r="AHZ1" s="34"/>
      <c r="AIA1" s="34"/>
      <c r="AIB1" s="34"/>
      <c r="AIC1" s="34"/>
      <c r="AID1" s="34"/>
      <c r="AIE1" s="34"/>
      <c r="AIF1" s="34"/>
      <c r="AIG1" s="34"/>
      <c r="AIH1" s="34"/>
      <c r="AII1" s="34"/>
      <c r="AIJ1" s="34"/>
      <c r="AIK1" s="34"/>
      <c r="AIL1" s="34"/>
      <c r="AIM1" s="34"/>
      <c r="AIN1" s="34"/>
      <c r="AIO1" s="34"/>
      <c r="AIP1" s="34"/>
      <c r="AIQ1" s="34"/>
      <c r="AIR1" s="34"/>
      <c r="AIS1" s="34"/>
      <c r="AIT1" s="34"/>
      <c r="AIU1" s="34"/>
      <c r="AIV1" s="34"/>
      <c r="AIW1" s="34"/>
      <c r="AIX1" s="34"/>
      <c r="AIY1" s="34"/>
      <c r="AIZ1" s="34"/>
      <c r="AJA1" s="34"/>
      <c r="AJB1" s="34"/>
      <c r="AJC1" s="34"/>
      <c r="AJD1" s="34"/>
      <c r="AJE1" s="34"/>
      <c r="AJF1" s="34"/>
      <c r="AJG1" s="34"/>
      <c r="AJH1" s="34"/>
      <c r="AJI1" s="34"/>
      <c r="AJJ1" s="34"/>
      <c r="AJK1" s="34"/>
      <c r="AJL1" s="34"/>
      <c r="AJM1" s="34"/>
      <c r="AJN1" s="34"/>
      <c r="AJO1" s="34"/>
      <c r="AJP1" s="34"/>
      <c r="AJQ1" s="34"/>
      <c r="AJR1" s="34"/>
      <c r="AJS1" s="34"/>
      <c r="AJT1" s="34"/>
      <c r="AJU1" s="34"/>
      <c r="AJV1" s="34"/>
      <c r="AJW1" s="34"/>
      <c r="AJX1" s="34"/>
      <c r="AJY1" s="34"/>
      <c r="AJZ1" s="34"/>
      <c r="AKA1" s="34"/>
      <c r="AKB1" s="34"/>
      <c r="AKC1" s="34"/>
      <c r="AKD1" s="34"/>
      <c r="AKE1" s="34"/>
      <c r="AKF1" s="34"/>
      <c r="AKG1" s="34"/>
      <c r="AKH1" s="34"/>
      <c r="AKI1" s="34"/>
      <c r="AKJ1" s="34"/>
      <c r="AKK1" s="34"/>
      <c r="AKL1" s="34"/>
      <c r="AKM1" s="34"/>
      <c r="AKN1" s="34"/>
      <c r="AKO1" s="34"/>
      <c r="AKP1" s="34"/>
      <c r="AKQ1" s="34"/>
      <c r="AKR1" s="34"/>
      <c r="AKS1" s="34"/>
      <c r="AKT1" s="34"/>
      <c r="AKU1" s="34"/>
      <c r="AKV1" s="34"/>
      <c r="AKW1" s="34"/>
      <c r="AKX1" s="34"/>
      <c r="AKY1" s="34"/>
      <c r="AKZ1" s="34"/>
      <c r="ALA1" s="34"/>
      <c r="ALB1" s="34"/>
      <c r="ALC1" s="34"/>
      <c r="ALD1" s="34"/>
      <c r="ALE1" s="34"/>
      <c r="ALF1" s="34"/>
      <c r="ALG1" s="34"/>
      <c r="ALH1" s="34"/>
      <c r="ALI1" s="34"/>
      <c r="ALJ1" s="34"/>
      <c r="ALK1" s="34"/>
      <c r="ALL1" s="34"/>
      <c r="ALM1" s="34"/>
      <c r="ALN1" s="34"/>
      <c r="ALO1" s="34"/>
      <c r="ALP1" s="34"/>
      <c r="ALQ1" s="34"/>
      <c r="ALR1" s="34"/>
      <c r="ALS1" s="34"/>
      <c r="ALT1" s="34"/>
      <c r="ALU1" s="34"/>
      <c r="ALV1" s="34"/>
      <c r="ALW1" s="34"/>
      <c r="ALX1" s="34"/>
      <c r="ALY1" s="34"/>
      <c r="ALZ1" s="34"/>
      <c r="AMA1" s="34"/>
      <c r="AMB1" s="34"/>
      <c r="AMC1" s="34"/>
      <c r="AMD1" s="34"/>
      <c r="AME1" s="34"/>
      <c r="AMF1" s="34"/>
      <c r="AMG1" s="34"/>
      <c r="AMH1" s="34"/>
      <c r="AMI1" s="34"/>
    </row>
    <row r="2" spans="1:1023" s="36" customFormat="1" ht="15.75" customHeight="1">
      <c r="B2" s="37"/>
      <c r="C2" s="37"/>
      <c r="D2" s="143"/>
      <c r="E2" s="143"/>
      <c r="F2" s="143"/>
      <c r="G2" s="143"/>
      <c r="H2" s="143"/>
      <c r="I2" s="37"/>
      <c r="J2" s="38"/>
      <c r="K2" s="38"/>
      <c r="L2" s="38"/>
      <c r="M2" s="37"/>
    </row>
    <row r="3" spans="1:1023" ht="12.75" customHeight="1">
      <c r="A3" s="150" t="s">
        <v>0</v>
      </c>
      <c r="B3" s="144" t="s">
        <v>187</v>
      </c>
      <c r="C3" s="144"/>
      <c r="D3" s="144"/>
      <c r="E3" s="144"/>
      <c r="F3" s="144"/>
      <c r="G3" s="144"/>
      <c r="H3" s="144"/>
      <c r="I3" s="144"/>
      <c r="J3" s="144"/>
      <c r="K3" s="144" t="s">
        <v>4</v>
      </c>
      <c r="L3" s="144"/>
      <c r="M3" s="144"/>
      <c r="N3" s="144"/>
      <c r="O3" s="144"/>
      <c r="P3" s="144"/>
      <c r="Q3" s="144"/>
      <c r="R3" s="144"/>
      <c r="S3" s="147" t="s">
        <v>5</v>
      </c>
      <c r="T3" s="147" t="s">
        <v>184</v>
      </c>
      <c r="U3" s="138" t="s">
        <v>185</v>
      </c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  <c r="KJ3" s="34"/>
      <c r="KK3" s="34"/>
      <c r="KL3" s="34"/>
      <c r="KM3" s="34"/>
      <c r="KN3" s="34"/>
      <c r="KO3" s="34"/>
      <c r="KP3" s="34"/>
      <c r="KQ3" s="34"/>
      <c r="KR3" s="34"/>
      <c r="KS3" s="34"/>
      <c r="KT3" s="34"/>
      <c r="KU3" s="34"/>
      <c r="KV3" s="34"/>
      <c r="KW3" s="34"/>
      <c r="KX3" s="34"/>
      <c r="KY3" s="34"/>
      <c r="KZ3" s="34"/>
      <c r="LA3" s="34"/>
      <c r="LB3" s="34"/>
      <c r="LC3" s="34"/>
      <c r="LD3" s="34"/>
      <c r="LE3" s="34"/>
      <c r="LF3" s="34"/>
      <c r="LG3" s="34"/>
      <c r="LH3" s="34"/>
      <c r="LI3" s="34"/>
      <c r="LJ3" s="34"/>
      <c r="LK3" s="34"/>
      <c r="LL3" s="34"/>
      <c r="LM3" s="34"/>
      <c r="LN3" s="34"/>
      <c r="LO3" s="34"/>
      <c r="LP3" s="34"/>
      <c r="LQ3" s="34"/>
      <c r="LR3" s="34"/>
      <c r="LS3" s="34"/>
      <c r="LT3" s="34"/>
      <c r="LU3" s="34"/>
      <c r="LV3" s="34"/>
      <c r="LW3" s="34"/>
      <c r="LX3" s="34"/>
      <c r="LY3" s="34"/>
      <c r="LZ3" s="34"/>
      <c r="MA3" s="34"/>
      <c r="MB3" s="34"/>
      <c r="MC3" s="34"/>
      <c r="MD3" s="34"/>
      <c r="ME3" s="34"/>
      <c r="MF3" s="34"/>
      <c r="MG3" s="34"/>
      <c r="MH3" s="34"/>
      <c r="MI3" s="34"/>
      <c r="MJ3" s="34"/>
      <c r="MK3" s="34"/>
      <c r="ML3" s="34"/>
      <c r="MM3" s="34"/>
      <c r="MN3" s="34"/>
      <c r="MO3" s="34"/>
      <c r="MP3" s="34"/>
      <c r="MQ3" s="34"/>
      <c r="MR3" s="34"/>
      <c r="MS3" s="34"/>
      <c r="MT3" s="34"/>
      <c r="MU3" s="34"/>
      <c r="MV3" s="34"/>
      <c r="MW3" s="34"/>
      <c r="MX3" s="34"/>
      <c r="MY3" s="34"/>
      <c r="MZ3" s="34"/>
      <c r="NA3" s="34"/>
      <c r="NB3" s="34"/>
      <c r="NC3" s="34"/>
      <c r="ND3" s="34"/>
      <c r="NE3" s="34"/>
      <c r="NF3" s="34"/>
      <c r="NG3" s="34"/>
      <c r="NH3" s="34"/>
      <c r="NI3" s="34"/>
      <c r="NJ3" s="34"/>
      <c r="NK3" s="34"/>
      <c r="NL3" s="34"/>
      <c r="NM3" s="34"/>
      <c r="NN3" s="34"/>
      <c r="NO3" s="34"/>
      <c r="NP3" s="34"/>
      <c r="NQ3" s="34"/>
      <c r="NR3" s="34"/>
      <c r="NS3" s="34"/>
      <c r="NT3" s="34"/>
      <c r="NU3" s="34"/>
      <c r="NV3" s="34"/>
      <c r="NW3" s="34"/>
      <c r="NX3" s="34"/>
      <c r="NY3" s="34"/>
      <c r="NZ3" s="34"/>
      <c r="OA3" s="34"/>
      <c r="OB3" s="34"/>
      <c r="OC3" s="34"/>
      <c r="OD3" s="34"/>
      <c r="OE3" s="34"/>
      <c r="OF3" s="34"/>
      <c r="OG3" s="34"/>
      <c r="OH3" s="34"/>
      <c r="OI3" s="34"/>
      <c r="OJ3" s="34"/>
      <c r="OK3" s="34"/>
      <c r="OL3" s="34"/>
      <c r="OM3" s="34"/>
      <c r="ON3" s="34"/>
      <c r="OO3" s="34"/>
      <c r="OP3" s="34"/>
      <c r="OQ3" s="34"/>
      <c r="OR3" s="34"/>
      <c r="OS3" s="34"/>
      <c r="OT3" s="34"/>
      <c r="OU3" s="34"/>
      <c r="OV3" s="34"/>
      <c r="OW3" s="34"/>
      <c r="OX3" s="34"/>
      <c r="OY3" s="34"/>
      <c r="OZ3" s="34"/>
      <c r="PA3" s="34"/>
      <c r="PB3" s="34"/>
      <c r="PC3" s="34"/>
      <c r="PD3" s="34"/>
      <c r="PE3" s="34"/>
      <c r="PF3" s="34"/>
      <c r="PG3" s="34"/>
      <c r="PH3" s="34"/>
      <c r="PI3" s="34"/>
      <c r="PJ3" s="34"/>
      <c r="PK3" s="34"/>
      <c r="PL3" s="34"/>
      <c r="PM3" s="34"/>
      <c r="PN3" s="34"/>
      <c r="PO3" s="34"/>
      <c r="PP3" s="34"/>
      <c r="PQ3" s="34"/>
      <c r="PR3" s="34"/>
      <c r="PS3" s="34"/>
      <c r="PT3" s="34"/>
      <c r="PU3" s="34"/>
      <c r="PV3" s="34"/>
      <c r="PW3" s="34"/>
      <c r="PX3" s="34"/>
      <c r="PY3" s="34"/>
      <c r="PZ3" s="34"/>
      <c r="QA3" s="34"/>
      <c r="QB3" s="34"/>
      <c r="QC3" s="34"/>
      <c r="QD3" s="34"/>
      <c r="QE3" s="34"/>
      <c r="QF3" s="34"/>
      <c r="QG3" s="34"/>
      <c r="QH3" s="34"/>
      <c r="QI3" s="34"/>
      <c r="QJ3" s="34"/>
      <c r="QK3" s="34"/>
      <c r="QL3" s="34"/>
      <c r="QM3" s="34"/>
      <c r="QN3" s="34"/>
      <c r="QO3" s="34"/>
      <c r="QP3" s="34"/>
      <c r="QQ3" s="34"/>
      <c r="QR3" s="34"/>
      <c r="QS3" s="34"/>
      <c r="QT3" s="34"/>
      <c r="QU3" s="34"/>
      <c r="QV3" s="34"/>
      <c r="QW3" s="34"/>
      <c r="QX3" s="34"/>
      <c r="QY3" s="34"/>
      <c r="QZ3" s="34"/>
      <c r="RA3" s="34"/>
      <c r="RB3" s="34"/>
      <c r="RC3" s="34"/>
      <c r="RD3" s="34"/>
      <c r="RE3" s="34"/>
      <c r="RF3" s="34"/>
      <c r="RG3" s="34"/>
      <c r="RH3" s="34"/>
      <c r="RI3" s="34"/>
      <c r="RJ3" s="34"/>
      <c r="RK3" s="34"/>
      <c r="RL3" s="34"/>
      <c r="RM3" s="34"/>
      <c r="RN3" s="34"/>
      <c r="RO3" s="34"/>
      <c r="RP3" s="34"/>
      <c r="RQ3" s="34"/>
      <c r="RR3" s="34"/>
      <c r="RS3" s="34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34"/>
      <c r="SO3" s="34"/>
      <c r="SP3" s="34"/>
      <c r="SQ3" s="34"/>
      <c r="SR3" s="34"/>
      <c r="SS3" s="34"/>
      <c r="ST3" s="34"/>
      <c r="SU3" s="34"/>
      <c r="SV3" s="34"/>
      <c r="SW3" s="34"/>
      <c r="SX3" s="34"/>
      <c r="SY3" s="34"/>
      <c r="SZ3" s="34"/>
      <c r="TA3" s="34"/>
      <c r="TB3" s="34"/>
      <c r="TC3" s="34"/>
      <c r="TD3" s="34"/>
      <c r="TE3" s="34"/>
      <c r="TF3" s="34"/>
      <c r="TG3" s="34"/>
      <c r="TH3" s="34"/>
      <c r="TI3" s="34"/>
      <c r="TJ3" s="34"/>
      <c r="TK3" s="34"/>
      <c r="TL3" s="34"/>
      <c r="TM3" s="34"/>
      <c r="TN3" s="34"/>
      <c r="TO3" s="34"/>
      <c r="TP3" s="34"/>
      <c r="TQ3" s="34"/>
      <c r="TR3" s="34"/>
      <c r="TS3" s="34"/>
      <c r="TT3" s="34"/>
      <c r="TU3" s="34"/>
      <c r="TV3" s="34"/>
      <c r="TW3" s="34"/>
      <c r="TX3" s="34"/>
      <c r="TY3" s="34"/>
      <c r="TZ3" s="34"/>
      <c r="UA3" s="34"/>
      <c r="UB3" s="34"/>
      <c r="UC3" s="34"/>
      <c r="UD3" s="34"/>
      <c r="UE3" s="34"/>
      <c r="UF3" s="34"/>
      <c r="UG3" s="34"/>
      <c r="UH3" s="34"/>
      <c r="UI3" s="34"/>
      <c r="UJ3" s="34"/>
      <c r="UK3" s="34"/>
      <c r="UL3" s="34"/>
      <c r="UM3" s="34"/>
      <c r="UN3" s="34"/>
      <c r="UO3" s="34"/>
      <c r="UP3" s="34"/>
      <c r="UQ3" s="34"/>
      <c r="UR3" s="34"/>
      <c r="US3" s="34"/>
      <c r="UT3" s="34"/>
      <c r="UU3" s="34"/>
      <c r="UV3" s="34"/>
      <c r="UW3" s="34"/>
      <c r="UX3" s="34"/>
      <c r="UY3" s="34"/>
      <c r="UZ3" s="34"/>
      <c r="VA3" s="34"/>
      <c r="VB3" s="34"/>
      <c r="VC3" s="34"/>
      <c r="VD3" s="34"/>
      <c r="VE3" s="34"/>
      <c r="VF3" s="34"/>
      <c r="VG3" s="34"/>
      <c r="VH3" s="34"/>
      <c r="VI3" s="34"/>
      <c r="VJ3" s="34"/>
      <c r="VK3" s="34"/>
      <c r="VL3" s="34"/>
      <c r="VM3" s="34"/>
      <c r="VN3" s="34"/>
      <c r="VO3" s="34"/>
      <c r="VP3" s="34"/>
      <c r="VQ3" s="34"/>
      <c r="VR3" s="34"/>
      <c r="VS3" s="34"/>
      <c r="VT3" s="34"/>
      <c r="VU3" s="34"/>
      <c r="VV3" s="34"/>
      <c r="VW3" s="34"/>
      <c r="VX3" s="34"/>
      <c r="VY3" s="34"/>
      <c r="VZ3" s="34"/>
      <c r="WA3" s="34"/>
      <c r="WB3" s="34"/>
      <c r="WC3" s="34"/>
      <c r="WD3" s="34"/>
      <c r="WE3" s="34"/>
      <c r="WF3" s="34"/>
      <c r="WG3" s="34"/>
      <c r="WH3" s="34"/>
      <c r="WI3" s="34"/>
      <c r="WJ3" s="34"/>
      <c r="WK3" s="34"/>
      <c r="WL3" s="34"/>
      <c r="WM3" s="34"/>
      <c r="WN3" s="34"/>
      <c r="WO3" s="34"/>
      <c r="WP3" s="34"/>
      <c r="WQ3" s="34"/>
      <c r="WR3" s="34"/>
      <c r="WS3" s="34"/>
      <c r="WT3" s="34"/>
      <c r="WU3" s="34"/>
      <c r="WV3" s="34"/>
      <c r="WW3" s="34"/>
      <c r="WX3" s="34"/>
      <c r="WY3" s="34"/>
      <c r="WZ3" s="34"/>
      <c r="XA3" s="34"/>
      <c r="XB3" s="34"/>
      <c r="XC3" s="34"/>
      <c r="XD3" s="34"/>
      <c r="XE3" s="34"/>
      <c r="XF3" s="34"/>
      <c r="XG3" s="34"/>
      <c r="XH3" s="34"/>
      <c r="XI3" s="34"/>
      <c r="XJ3" s="34"/>
      <c r="XK3" s="34"/>
      <c r="XL3" s="34"/>
      <c r="XM3" s="34"/>
      <c r="XN3" s="34"/>
      <c r="XO3" s="34"/>
      <c r="XP3" s="34"/>
      <c r="XQ3" s="34"/>
      <c r="XR3" s="34"/>
      <c r="XS3" s="34"/>
      <c r="XT3" s="34"/>
      <c r="XU3" s="34"/>
      <c r="XV3" s="34"/>
      <c r="XW3" s="34"/>
      <c r="XX3" s="34"/>
      <c r="XY3" s="34"/>
      <c r="XZ3" s="34"/>
      <c r="YA3" s="34"/>
      <c r="YB3" s="34"/>
      <c r="YC3" s="34"/>
      <c r="YD3" s="34"/>
      <c r="YE3" s="34"/>
      <c r="YF3" s="34"/>
      <c r="YG3" s="34"/>
      <c r="YH3" s="34"/>
      <c r="YI3" s="34"/>
      <c r="YJ3" s="34"/>
      <c r="YK3" s="34"/>
      <c r="YL3" s="34"/>
      <c r="YM3" s="34"/>
      <c r="YN3" s="34"/>
      <c r="YO3" s="34"/>
      <c r="YP3" s="34"/>
      <c r="YQ3" s="34"/>
      <c r="YR3" s="34"/>
      <c r="YS3" s="34"/>
      <c r="YT3" s="34"/>
      <c r="YU3" s="34"/>
      <c r="YV3" s="34"/>
      <c r="YW3" s="34"/>
      <c r="YX3" s="34"/>
      <c r="YY3" s="34"/>
      <c r="YZ3" s="34"/>
      <c r="ZA3" s="34"/>
      <c r="ZB3" s="34"/>
      <c r="ZC3" s="34"/>
      <c r="ZD3" s="34"/>
      <c r="ZE3" s="34"/>
      <c r="ZF3" s="34"/>
      <c r="ZG3" s="34"/>
      <c r="ZH3" s="34"/>
      <c r="ZI3" s="34"/>
      <c r="ZJ3" s="34"/>
      <c r="ZK3" s="34"/>
      <c r="ZL3" s="34"/>
      <c r="ZM3" s="34"/>
      <c r="ZN3" s="34"/>
      <c r="ZO3" s="34"/>
      <c r="ZP3" s="34"/>
      <c r="ZQ3" s="34"/>
      <c r="ZR3" s="34"/>
      <c r="ZS3" s="34"/>
      <c r="ZT3" s="34"/>
      <c r="ZU3" s="34"/>
      <c r="ZV3" s="34"/>
      <c r="ZW3" s="34"/>
      <c r="ZX3" s="34"/>
      <c r="ZY3" s="34"/>
      <c r="ZZ3" s="34"/>
      <c r="AAA3" s="34"/>
      <c r="AAB3" s="34"/>
      <c r="AAC3" s="34"/>
      <c r="AAD3" s="34"/>
      <c r="AAE3" s="34"/>
      <c r="AAF3" s="34"/>
      <c r="AAG3" s="34"/>
      <c r="AAH3" s="34"/>
      <c r="AAI3" s="34"/>
      <c r="AAJ3" s="34"/>
      <c r="AAK3" s="34"/>
      <c r="AAL3" s="34"/>
      <c r="AAM3" s="34"/>
      <c r="AAN3" s="34"/>
      <c r="AAO3" s="34"/>
      <c r="AAP3" s="34"/>
      <c r="AAQ3" s="34"/>
      <c r="AAR3" s="34"/>
      <c r="AAS3" s="34"/>
      <c r="AAT3" s="34"/>
      <c r="AAU3" s="34"/>
      <c r="AAV3" s="34"/>
      <c r="AAW3" s="34"/>
      <c r="AAX3" s="34"/>
      <c r="AAY3" s="34"/>
      <c r="AAZ3" s="34"/>
      <c r="ABA3" s="34"/>
      <c r="ABB3" s="34"/>
      <c r="ABC3" s="34"/>
      <c r="ABD3" s="34"/>
      <c r="ABE3" s="34"/>
      <c r="ABF3" s="34"/>
      <c r="ABG3" s="34"/>
      <c r="ABH3" s="34"/>
      <c r="ABI3" s="34"/>
      <c r="ABJ3" s="34"/>
      <c r="ABK3" s="34"/>
      <c r="ABL3" s="34"/>
      <c r="ABM3" s="34"/>
      <c r="ABN3" s="34"/>
      <c r="ABO3" s="34"/>
      <c r="ABP3" s="34"/>
      <c r="ABQ3" s="34"/>
      <c r="ABR3" s="34"/>
      <c r="ABS3" s="34"/>
      <c r="ABT3" s="34"/>
      <c r="ABU3" s="34"/>
      <c r="ABV3" s="34"/>
      <c r="ABW3" s="34"/>
      <c r="ABX3" s="34"/>
      <c r="ABY3" s="34"/>
      <c r="ABZ3" s="34"/>
      <c r="ACA3" s="34"/>
      <c r="ACB3" s="34"/>
      <c r="ACC3" s="34"/>
      <c r="ACD3" s="34"/>
      <c r="ACE3" s="34"/>
      <c r="ACF3" s="34"/>
      <c r="ACG3" s="34"/>
      <c r="ACH3" s="34"/>
      <c r="ACI3" s="34"/>
      <c r="ACJ3" s="34"/>
      <c r="ACK3" s="34"/>
      <c r="ACL3" s="34"/>
      <c r="ACM3" s="34"/>
      <c r="ACN3" s="34"/>
      <c r="ACO3" s="34"/>
      <c r="ACP3" s="34"/>
      <c r="ACQ3" s="34"/>
      <c r="ACR3" s="34"/>
      <c r="ACS3" s="34"/>
      <c r="ACT3" s="34"/>
      <c r="ACU3" s="34"/>
      <c r="ACV3" s="34"/>
      <c r="ACW3" s="34"/>
      <c r="ACX3" s="34"/>
      <c r="ACY3" s="34"/>
      <c r="ACZ3" s="34"/>
      <c r="ADA3" s="34"/>
      <c r="ADB3" s="34"/>
      <c r="ADC3" s="34"/>
      <c r="ADD3" s="34"/>
      <c r="ADE3" s="34"/>
      <c r="ADF3" s="34"/>
      <c r="ADG3" s="34"/>
      <c r="ADH3" s="34"/>
      <c r="ADI3" s="34"/>
      <c r="ADJ3" s="34"/>
      <c r="ADK3" s="34"/>
      <c r="ADL3" s="34"/>
      <c r="ADM3" s="34"/>
      <c r="ADN3" s="34"/>
      <c r="ADO3" s="34"/>
      <c r="ADP3" s="34"/>
      <c r="ADQ3" s="34"/>
      <c r="ADR3" s="34"/>
      <c r="ADS3" s="34"/>
      <c r="ADT3" s="34"/>
      <c r="ADU3" s="34"/>
      <c r="ADV3" s="34"/>
      <c r="ADW3" s="34"/>
      <c r="ADX3" s="34"/>
      <c r="ADY3" s="34"/>
      <c r="ADZ3" s="34"/>
      <c r="AEA3" s="34"/>
      <c r="AEB3" s="34"/>
      <c r="AEC3" s="34"/>
      <c r="AED3" s="34"/>
      <c r="AEE3" s="34"/>
      <c r="AEF3" s="34"/>
      <c r="AEG3" s="34"/>
      <c r="AEH3" s="34"/>
      <c r="AEI3" s="34"/>
      <c r="AEJ3" s="34"/>
      <c r="AEK3" s="34"/>
      <c r="AEL3" s="34"/>
      <c r="AEM3" s="34"/>
      <c r="AEN3" s="34"/>
      <c r="AEO3" s="34"/>
      <c r="AEP3" s="34"/>
      <c r="AEQ3" s="34"/>
      <c r="AER3" s="34"/>
      <c r="AES3" s="34"/>
      <c r="AET3" s="34"/>
      <c r="AEU3" s="34"/>
      <c r="AEV3" s="34"/>
      <c r="AEW3" s="34"/>
      <c r="AEX3" s="34"/>
      <c r="AEY3" s="34"/>
      <c r="AEZ3" s="34"/>
      <c r="AFA3" s="34"/>
      <c r="AFB3" s="34"/>
      <c r="AFC3" s="34"/>
      <c r="AFD3" s="34"/>
      <c r="AFE3" s="34"/>
      <c r="AFF3" s="34"/>
      <c r="AFG3" s="34"/>
      <c r="AFH3" s="34"/>
      <c r="AFI3" s="34"/>
      <c r="AFJ3" s="34"/>
      <c r="AFK3" s="34"/>
      <c r="AFL3" s="34"/>
      <c r="AFM3" s="34"/>
      <c r="AFN3" s="34"/>
      <c r="AFO3" s="34"/>
      <c r="AFP3" s="34"/>
      <c r="AFQ3" s="34"/>
      <c r="AFR3" s="34"/>
      <c r="AFS3" s="34"/>
      <c r="AFT3" s="34"/>
      <c r="AFU3" s="34"/>
      <c r="AFV3" s="34"/>
      <c r="AFW3" s="34"/>
      <c r="AFX3" s="34"/>
      <c r="AFY3" s="34"/>
      <c r="AFZ3" s="34"/>
      <c r="AGA3" s="34"/>
      <c r="AGB3" s="34"/>
      <c r="AGC3" s="34"/>
      <c r="AGD3" s="34"/>
      <c r="AGE3" s="34"/>
      <c r="AGF3" s="34"/>
      <c r="AGG3" s="34"/>
      <c r="AGH3" s="34"/>
      <c r="AGI3" s="34"/>
      <c r="AGJ3" s="34"/>
      <c r="AGK3" s="34"/>
      <c r="AGL3" s="34"/>
      <c r="AGM3" s="34"/>
      <c r="AGN3" s="34"/>
      <c r="AGO3" s="34"/>
      <c r="AGP3" s="34"/>
      <c r="AGQ3" s="34"/>
      <c r="AGR3" s="34"/>
      <c r="AGS3" s="34"/>
      <c r="AGT3" s="34"/>
      <c r="AGU3" s="34"/>
      <c r="AGV3" s="34"/>
      <c r="AGW3" s="34"/>
      <c r="AGX3" s="34"/>
      <c r="AGY3" s="34"/>
      <c r="AGZ3" s="34"/>
      <c r="AHA3" s="34"/>
      <c r="AHB3" s="34"/>
      <c r="AHC3" s="34"/>
      <c r="AHD3" s="34"/>
      <c r="AHE3" s="34"/>
      <c r="AHF3" s="34"/>
      <c r="AHG3" s="34"/>
      <c r="AHH3" s="34"/>
      <c r="AHI3" s="34"/>
      <c r="AHJ3" s="34"/>
      <c r="AHK3" s="34"/>
      <c r="AHL3" s="34"/>
      <c r="AHM3" s="34"/>
      <c r="AHN3" s="34"/>
      <c r="AHO3" s="34"/>
      <c r="AHP3" s="34"/>
      <c r="AHQ3" s="34"/>
      <c r="AHR3" s="34"/>
      <c r="AHS3" s="34"/>
      <c r="AHT3" s="34"/>
      <c r="AHU3" s="34"/>
      <c r="AHV3" s="34"/>
      <c r="AHW3" s="34"/>
      <c r="AHX3" s="34"/>
      <c r="AHY3" s="34"/>
      <c r="AHZ3" s="34"/>
      <c r="AIA3" s="34"/>
      <c r="AIB3" s="34"/>
      <c r="AIC3" s="34"/>
      <c r="AID3" s="34"/>
      <c r="AIE3" s="34"/>
      <c r="AIF3" s="34"/>
      <c r="AIG3" s="34"/>
      <c r="AIH3" s="34"/>
      <c r="AII3" s="34"/>
      <c r="AIJ3" s="34"/>
      <c r="AIK3" s="34"/>
      <c r="AIL3" s="34"/>
      <c r="AIM3" s="34"/>
      <c r="AIN3" s="34"/>
      <c r="AIO3" s="34"/>
      <c r="AIP3" s="34"/>
      <c r="AIQ3" s="34"/>
      <c r="AIR3" s="34"/>
      <c r="AIS3" s="34"/>
      <c r="AIT3" s="34"/>
      <c r="AIU3" s="34"/>
      <c r="AIV3" s="34"/>
      <c r="AIW3" s="34"/>
      <c r="AIX3" s="34"/>
      <c r="AIY3" s="34"/>
      <c r="AIZ3" s="34"/>
      <c r="AJA3" s="34"/>
      <c r="AJB3" s="34"/>
      <c r="AJC3" s="34"/>
      <c r="AJD3" s="34"/>
      <c r="AJE3" s="34"/>
      <c r="AJF3" s="34"/>
      <c r="AJG3" s="34"/>
      <c r="AJH3" s="34"/>
      <c r="AJI3" s="34"/>
      <c r="AJJ3" s="34"/>
      <c r="AJK3" s="34"/>
      <c r="AJL3" s="34"/>
      <c r="AJM3" s="34"/>
      <c r="AJN3" s="34"/>
      <c r="AJO3" s="34"/>
      <c r="AJP3" s="34"/>
      <c r="AJQ3" s="34"/>
      <c r="AJR3" s="34"/>
      <c r="AJS3" s="34"/>
      <c r="AJT3" s="34"/>
      <c r="AJU3" s="34"/>
      <c r="AJV3" s="34"/>
      <c r="AJW3" s="34"/>
      <c r="AJX3" s="34"/>
      <c r="AJY3" s="34"/>
      <c r="AJZ3" s="34"/>
      <c r="AKA3" s="34"/>
      <c r="AKB3" s="34"/>
      <c r="AKC3" s="34"/>
      <c r="AKD3" s="34"/>
      <c r="AKE3" s="34"/>
      <c r="AKF3" s="34"/>
      <c r="AKG3" s="34"/>
      <c r="AKH3" s="34"/>
      <c r="AKI3" s="34"/>
      <c r="AKJ3" s="34"/>
      <c r="AKK3" s="34"/>
      <c r="AKL3" s="34"/>
      <c r="AKM3" s="34"/>
      <c r="AKN3" s="34"/>
      <c r="AKO3" s="34"/>
      <c r="AKP3" s="34"/>
      <c r="AKQ3" s="34"/>
      <c r="AKR3" s="34"/>
      <c r="AKS3" s="34"/>
      <c r="AKT3" s="34"/>
      <c r="AKU3" s="34"/>
      <c r="AKV3" s="34"/>
      <c r="AKW3" s="34"/>
      <c r="AKX3" s="34"/>
      <c r="AKY3" s="34"/>
      <c r="AKZ3" s="34"/>
      <c r="ALA3" s="34"/>
      <c r="ALB3" s="34"/>
      <c r="ALC3" s="34"/>
      <c r="ALD3" s="34"/>
      <c r="ALE3" s="34"/>
      <c r="ALF3" s="34"/>
      <c r="ALG3" s="34"/>
      <c r="ALH3" s="34"/>
      <c r="ALI3" s="34"/>
      <c r="ALJ3" s="34"/>
      <c r="ALK3" s="34"/>
      <c r="ALL3" s="34"/>
      <c r="ALM3" s="34"/>
      <c r="ALN3" s="34"/>
      <c r="ALO3" s="34"/>
      <c r="ALP3" s="34"/>
      <c r="ALQ3" s="34"/>
      <c r="ALR3" s="34"/>
      <c r="ALS3" s="34"/>
      <c r="ALT3" s="34"/>
      <c r="ALU3" s="34"/>
      <c r="ALV3" s="34"/>
      <c r="ALW3" s="34"/>
      <c r="ALX3" s="34"/>
      <c r="ALY3" s="34"/>
      <c r="ALZ3" s="34"/>
      <c r="AMA3" s="34"/>
      <c r="AMB3" s="34"/>
      <c r="AMC3" s="34"/>
      <c r="AMD3" s="34"/>
      <c r="AME3" s="34"/>
      <c r="AMF3" s="34"/>
      <c r="AMG3" s="34"/>
      <c r="AMH3" s="34"/>
      <c r="AMI3" s="34"/>
    </row>
    <row r="4" spans="1:1023" s="41" customFormat="1" ht="60">
      <c r="A4" s="151"/>
      <c r="B4" s="39" t="s">
        <v>49</v>
      </c>
      <c r="C4" s="117" t="s">
        <v>53</v>
      </c>
      <c r="D4" s="39" t="s">
        <v>2</v>
      </c>
      <c r="E4" s="39" t="s">
        <v>3</v>
      </c>
      <c r="F4" s="39" t="s">
        <v>7</v>
      </c>
      <c r="G4" s="40" t="s">
        <v>50</v>
      </c>
      <c r="H4" s="39" t="s">
        <v>6</v>
      </c>
      <c r="I4" s="39" t="s">
        <v>51</v>
      </c>
      <c r="J4" s="39" t="s">
        <v>52</v>
      </c>
      <c r="K4" s="117" t="s">
        <v>49</v>
      </c>
      <c r="L4" s="39" t="s">
        <v>53</v>
      </c>
      <c r="M4" s="39" t="s">
        <v>2</v>
      </c>
      <c r="N4" s="39" t="s">
        <v>3</v>
      </c>
      <c r="O4" s="39" t="s">
        <v>7</v>
      </c>
      <c r="P4" s="40" t="s">
        <v>50</v>
      </c>
      <c r="Q4" s="39" t="s">
        <v>6</v>
      </c>
      <c r="R4" s="39" t="s">
        <v>52</v>
      </c>
      <c r="S4" s="147"/>
      <c r="T4" s="147"/>
      <c r="U4" s="139"/>
    </row>
    <row r="5" spans="1:1023" s="41" customFormat="1" ht="15">
      <c r="A5" s="152"/>
      <c r="B5" s="125">
        <v>1</v>
      </c>
      <c r="C5" s="125">
        <v>2</v>
      </c>
      <c r="D5" s="125">
        <v>3</v>
      </c>
      <c r="E5" s="125">
        <v>4</v>
      </c>
      <c r="F5" s="125">
        <v>5</v>
      </c>
      <c r="G5" s="40" t="s">
        <v>196</v>
      </c>
      <c r="H5" s="125">
        <v>7</v>
      </c>
      <c r="I5" s="125"/>
      <c r="J5" s="125"/>
      <c r="K5" s="125">
        <v>8</v>
      </c>
      <c r="L5" s="125">
        <v>9</v>
      </c>
      <c r="M5" s="125">
        <v>10</v>
      </c>
      <c r="N5" s="125">
        <v>11</v>
      </c>
      <c r="O5" s="125">
        <v>12</v>
      </c>
      <c r="P5" s="40" t="s">
        <v>197</v>
      </c>
      <c r="Q5" s="125">
        <v>14</v>
      </c>
      <c r="R5" s="125"/>
      <c r="S5" s="125">
        <v>15</v>
      </c>
      <c r="T5" s="125"/>
      <c r="U5" s="124">
        <v>16</v>
      </c>
    </row>
    <row r="6" spans="1:1023" s="42" customFormat="1" ht="15">
      <c r="A6" s="107">
        <v>1</v>
      </c>
      <c r="B6" s="111" t="s">
        <v>120</v>
      </c>
      <c r="C6" s="122">
        <f>250*1.25</f>
        <v>312.5</v>
      </c>
      <c r="D6" s="107">
        <v>23</v>
      </c>
      <c r="E6" s="108">
        <f>C6*D6/1000</f>
        <v>7.1875</v>
      </c>
      <c r="F6" s="109">
        <v>7800</v>
      </c>
      <c r="G6" s="109">
        <v>4115</v>
      </c>
      <c r="H6" s="110">
        <f t="shared" ref="H6:H43" si="0">G6*E6</f>
        <v>29576.5625</v>
      </c>
      <c r="I6" s="110">
        <f>2.52*1.18</f>
        <v>2.9735999999999998</v>
      </c>
      <c r="J6" s="110">
        <f t="shared" ref="J6:J43" si="1">I6*H6</f>
        <v>87948.866249999992</v>
      </c>
      <c r="K6" s="111"/>
      <c r="L6" s="107"/>
      <c r="M6" s="107"/>
      <c r="N6" s="108">
        <f t="shared" ref="N6:N43" si="2">L6*M6/1000</f>
        <v>0</v>
      </c>
      <c r="O6" s="109"/>
      <c r="P6" s="109">
        <v>4115</v>
      </c>
      <c r="Q6" s="110">
        <f t="shared" ref="Q6:Q43" si="3">P6*N6</f>
        <v>0</v>
      </c>
      <c r="R6" s="110">
        <f t="shared" ref="R6:R43" si="4">Q6*I6</f>
        <v>0</v>
      </c>
      <c r="S6" s="110">
        <f t="shared" ref="S6:S43" si="5">H6-Q6</f>
        <v>29576.5625</v>
      </c>
      <c r="T6" s="110">
        <f t="shared" ref="T6:T43" si="6">J6-R6</f>
        <v>87948.866249999992</v>
      </c>
      <c r="U6" s="120">
        <f>1-Q6/H6</f>
        <v>1</v>
      </c>
    </row>
    <row r="7" spans="1:1023" s="42" customFormat="1" ht="15">
      <c r="A7" s="107">
        <f t="shared" ref="A7:A43" si="7">A6+1</f>
        <v>2</v>
      </c>
      <c r="B7" s="111" t="s">
        <v>121</v>
      </c>
      <c r="C7" s="122">
        <f>250*1.25</f>
        <v>312.5</v>
      </c>
      <c r="D7" s="107">
        <v>27</v>
      </c>
      <c r="E7" s="108">
        <f t="shared" ref="E7:E12" si="8">C7*D7/1000</f>
        <v>8.4375</v>
      </c>
      <c r="F7" s="109">
        <v>7800</v>
      </c>
      <c r="G7" s="109">
        <v>4115</v>
      </c>
      <c r="H7" s="110">
        <f t="shared" si="0"/>
        <v>34720.3125</v>
      </c>
      <c r="I7" s="110">
        <f t="shared" ref="I7:I45" si="9">2.52*1.18</f>
        <v>2.9735999999999998</v>
      </c>
      <c r="J7" s="110">
        <f t="shared" si="1"/>
        <v>103244.32124999999</v>
      </c>
      <c r="K7" s="111"/>
      <c r="L7" s="107"/>
      <c r="M7" s="107"/>
      <c r="N7" s="108">
        <f t="shared" si="2"/>
        <v>0</v>
      </c>
      <c r="O7" s="109"/>
      <c r="P7" s="109">
        <v>4115</v>
      </c>
      <c r="Q7" s="110">
        <f t="shared" si="3"/>
        <v>0</v>
      </c>
      <c r="R7" s="110">
        <f t="shared" si="4"/>
        <v>0</v>
      </c>
      <c r="S7" s="110">
        <f t="shared" si="5"/>
        <v>34720.3125</v>
      </c>
      <c r="T7" s="110">
        <f t="shared" si="6"/>
        <v>103244.32124999999</v>
      </c>
      <c r="U7" s="120">
        <f t="shared" ref="U7:U12" si="10">1-Q7/H7</f>
        <v>1</v>
      </c>
    </row>
    <row r="8" spans="1:1023" s="42" customFormat="1" ht="15">
      <c r="A8" s="107">
        <f t="shared" si="7"/>
        <v>3</v>
      </c>
      <c r="B8" s="111" t="s">
        <v>122</v>
      </c>
      <c r="C8" s="122">
        <f>125*1.25</f>
        <v>156.25</v>
      </c>
      <c r="D8" s="107">
        <v>1</v>
      </c>
      <c r="E8" s="108">
        <f t="shared" si="8"/>
        <v>0.15625</v>
      </c>
      <c r="F8" s="109">
        <v>3900</v>
      </c>
      <c r="G8" s="109">
        <v>4115</v>
      </c>
      <c r="H8" s="110">
        <f t="shared" si="0"/>
        <v>642.96875</v>
      </c>
      <c r="I8" s="110">
        <f t="shared" si="9"/>
        <v>2.9735999999999998</v>
      </c>
      <c r="J8" s="110">
        <f t="shared" si="1"/>
        <v>1911.9318749999998</v>
      </c>
      <c r="K8" s="111"/>
      <c r="L8" s="107"/>
      <c r="M8" s="107"/>
      <c r="N8" s="108">
        <f t="shared" si="2"/>
        <v>0</v>
      </c>
      <c r="O8" s="109"/>
      <c r="P8" s="109">
        <v>4115</v>
      </c>
      <c r="Q8" s="110">
        <f t="shared" si="3"/>
        <v>0</v>
      </c>
      <c r="R8" s="110">
        <f t="shared" si="4"/>
        <v>0</v>
      </c>
      <c r="S8" s="110">
        <f t="shared" si="5"/>
        <v>642.96875</v>
      </c>
      <c r="T8" s="110">
        <f t="shared" si="6"/>
        <v>1911.9318749999998</v>
      </c>
      <c r="U8" s="120">
        <f t="shared" si="10"/>
        <v>1</v>
      </c>
    </row>
    <row r="9" spans="1:1023" ht="15">
      <c r="A9" s="107">
        <f t="shared" si="7"/>
        <v>4</v>
      </c>
      <c r="B9" s="111" t="s">
        <v>123</v>
      </c>
      <c r="C9" s="122">
        <f>5000*1.05</f>
        <v>5250</v>
      </c>
      <c r="D9" s="107">
        <v>4</v>
      </c>
      <c r="E9" s="108">
        <f t="shared" si="8"/>
        <v>21</v>
      </c>
      <c r="F9" s="109">
        <v>64500</v>
      </c>
      <c r="G9" s="109">
        <v>4115</v>
      </c>
      <c r="H9" s="110">
        <f t="shared" si="0"/>
        <v>86415</v>
      </c>
      <c r="I9" s="110">
        <f t="shared" si="9"/>
        <v>2.9735999999999998</v>
      </c>
      <c r="J9" s="110">
        <f t="shared" si="1"/>
        <v>256963.64399999997</v>
      </c>
      <c r="K9" s="111"/>
      <c r="L9" s="107"/>
      <c r="M9" s="107"/>
      <c r="N9" s="108">
        <f t="shared" si="2"/>
        <v>0</v>
      </c>
      <c r="O9" s="109"/>
      <c r="P9" s="109">
        <v>4115</v>
      </c>
      <c r="Q9" s="110">
        <f t="shared" si="3"/>
        <v>0</v>
      </c>
      <c r="R9" s="110">
        <f t="shared" si="4"/>
        <v>0</v>
      </c>
      <c r="S9" s="110">
        <f t="shared" si="5"/>
        <v>86415</v>
      </c>
      <c r="T9" s="110">
        <f t="shared" si="6"/>
        <v>256963.64399999997</v>
      </c>
      <c r="U9" s="120">
        <f t="shared" si="10"/>
        <v>1</v>
      </c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</row>
    <row r="10" spans="1:1023" ht="15">
      <c r="A10" s="107">
        <f t="shared" si="7"/>
        <v>5</v>
      </c>
      <c r="B10" s="111" t="s">
        <v>124</v>
      </c>
      <c r="C10" s="122">
        <f>2000*1.05</f>
        <v>2100</v>
      </c>
      <c r="D10" s="107">
        <v>6</v>
      </c>
      <c r="E10" s="108">
        <f t="shared" si="8"/>
        <v>12.6</v>
      </c>
      <c r="F10" s="109">
        <v>25800</v>
      </c>
      <c r="G10" s="109">
        <v>4115</v>
      </c>
      <c r="H10" s="110">
        <f t="shared" si="0"/>
        <v>51849</v>
      </c>
      <c r="I10" s="110">
        <f t="shared" si="9"/>
        <v>2.9735999999999998</v>
      </c>
      <c r="J10" s="110">
        <f t="shared" si="1"/>
        <v>154178.18639999998</v>
      </c>
      <c r="K10" s="111"/>
      <c r="L10" s="107"/>
      <c r="M10" s="107"/>
      <c r="N10" s="108">
        <f t="shared" si="2"/>
        <v>0</v>
      </c>
      <c r="O10" s="109"/>
      <c r="P10" s="109">
        <v>4115</v>
      </c>
      <c r="Q10" s="110">
        <f t="shared" si="3"/>
        <v>0</v>
      </c>
      <c r="R10" s="110">
        <f t="shared" si="4"/>
        <v>0</v>
      </c>
      <c r="S10" s="110">
        <f t="shared" si="5"/>
        <v>51849</v>
      </c>
      <c r="T10" s="110">
        <f t="shared" si="6"/>
        <v>154178.18639999998</v>
      </c>
      <c r="U10" s="120">
        <f t="shared" si="10"/>
        <v>1</v>
      </c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</row>
    <row r="11" spans="1:1023" ht="15">
      <c r="A11" s="107">
        <f t="shared" si="7"/>
        <v>6</v>
      </c>
      <c r="B11" s="111" t="s">
        <v>125</v>
      </c>
      <c r="C11" s="122">
        <f>150*1.05</f>
        <v>157.5</v>
      </c>
      <c r="D11" s="107">
        <v>14</v>
      </c>
      <c r="E11" s="108">
        <f t="shared" si="8"/>
        <v>2.2050000000000001</v>
      </c>
      <c r="F11" s="109">
        <v>960</v>
      </c>
      <c r="G11" s="109">
        <v>4115</v>
      </c>
      <c r="H11" s="110">
        <f t="shared" si="0"/>
        <v>9073.5750000000007</v>
      </c>
      <c r="I11" s="110">
        <f t="shared" si="9"/>
        <v>2.9735999999999998</v>
      </c>
      <c r="J11" s="110">
        <f t="shared" si="1"/>
        <v>26981.18262</v>
      </c>
      <c r="K11" s="111"/>
      <c r="L11" s="107"/>
      <c r="M11" s="107"/>
      <c r="N11" s="108">
        <f t="shared" si="2"/>
        <v>0</v>
      </c>
      <c r="O11" s="109"/>
      <c r="P11" s="109">
        <v>4115</v>
      </c>
      <c r="Q11" s="110">
        <f t="shared" si="3"/>
        <v>0</v>
      </c>
      <c r="R11" s="110">
        <f t="shared" si="4"/>
        <v>0</v>
      </c>
      <c r="S11" s="110">
        <f t="shared" si="5"/>
        <v>9073.5750000000007</v>
      </c>
      <c r="T11" s="110">
        <f t="shared" si="6"/>
        <v>26981.18262</v>
      </c>
      <c r="U11" s="120">
        <f t="shared" si="10"/>
        <v>1</v>
      </c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</row>
    <row r="12" spans="1:1023" s="35" customFormat="1" ht="15">
      <c r="A12" s="107">
        <f t="shared" si="7"/>
        <v>7</v>
      </c>
      <c r="B12" s="111" t="s">
        <v>126</v>
      </c>
      <c r="C12" s="122">
        <f>70*1.25</f>
        <v>87.5</v>
      </c>
      <c r="D12" s="107">
        <v>6</v>
      </c>
      <c r="E12" s="108">
        <f t="shared" si="8"/>
        <v>0.52500000000000002</v>
      </c>
      <c r="F12" s="109">
        <v>3600</v>
      </c>
      <c r="G12" s="109">
        <v>4115</v>
      </c>
      <c r="H12" s="110">
        <f t="shared" si="0"/>
        <v>2160.375</v>
      </c>
      <c r="I12" s="110">
        <f t="shared" si="9"/>
        <v>2.9735999999999998</v>
      </c>
      <c r="J12" s="110">
        <f t="shared" si="1"/>
        <v>6424.0910999999996</v>
      </c>
      <c r="K12" s="111"/>
      <c r="L12" s="107"/>
      <c r="M12" s="107"/>
      <c r="N12" s="108">
        <f t="shared" si="2"/>
        <v>0</v>
      </c>
      <c r="O12" s="109"/>
      <c r="P12" s="109">
        <v>4115</v>
      </c>
      <c r="Q12" s="110">
        <f t="shared" si="3"/>
        <v>0</v>
      </c>
      <c r="R12" s="110">
        <f t="shared" si="4"/>
        <v>0</v>
      </c>
      <c r="S12" s="110">
        <f t="shared" si="5"/>
        <v>2160.375</v>
      </c>
      <c r="T12" s="110">
        <f t="shared" si="6"/>
        <v>6424.0910999999996</v>
      </c>
      <c r="U12" s="120">
        <f t="shared" si="10"/>
        <v>1</v>
      </c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</row>
    <row r="13" spans="1:1023" s="35" customFormat="1" ht="15">
      <c r="A13" s="135" t="s">
        <v>41</v>
      </c>
      <c r="B13" s="136"/>
      <c r="C13" s="123"/>
      <c r="D13" s="81">
        <f>SUM(D6:D12)</f>
        <v>81</v>
      </c>
      <c r="E13" s="82">
        <f t="shared" ref="E13:T13" si="11">SUM(E6:E12)</f>
        <v>52.111249999999998</v>
      </c>
      <c r="F13" s="83"/>
      <c r="G13" s="83"/>
      <c r="H13" s="84">
        <f t="shared" si="11"/>
        <v>214437.79375000001</v>
      </c>
      <c r="I13" s="84"/>
      <c r="J13" s="84">
        <f t="shared" si="11"/>
        <v>637652.22349499993</v>
      </c>
      <c r="K13" s="85"/>
      <c r="L13" s="81"/>
      <c r="M13" s="81">
        <f t="shared" si="11"/>
        <v>0</v>
      </c>
      <c r="N13" s="82">
        <f t="shared" si="11"/>
        <v>0</v>
      </c>
      <c r="O13" s="83"/>
      <c r="P13" s="83"/>
      <c r="Q13" s="84">
        <f t="shared" si="11"/>
        <v>0</v>
      </c>
      <c r="R13" s="82">
        <f t="shared" si="11"/>
        <v>0</v>
      </c>
      <c r="S13" s="84">
        <f t="shared" si="11"/>
        <v>214437.79375000001</v>
      </c>
      <c r="T13" s="84">
        <f t="shared" si="11"/>
        <v>637652.22349499993</v>
      </c>
      <c r="U13" s="8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</row>
    <row r="14" spans="1:1023" s="35" customFormat="1" ht="15">
      <c r="A14" s="96">
        <v>1</v>
      </c>
      <c r="B14" s="44" t="s">
        <v>127</v>
      </c>
      <c r="C14" s="126">
        <f>72*1.15</f>
        <v>82.8</v>
      </c>
      <c r="D14" s="43">
        <v>145</v>
      </c>
      <c r="E14" s="47">
        <f t="shared" ref="E14:E43" si="12">C14*D14/1000</f>
        <v>12.006</v>
      </c>
      <c r="F14" s="45">
        <v>2880</v>
      </c>
      <c r="G14" s="45">
        <v>1976</v>
      </c>
      <c r="H14" s="48">
        <f t="shared" si="0"/>
        <v>23723.856</v>
      </c>
      <c r="I14" s="48">
        <f t="shared" si="9"/>
        <v>2.9735999999999998</v>
      </c>
      <c r="J14" s="48">
        <f t="shared" si="1"/>
        <v>70545.258201599994</v>
      </c>
      <c r="K14" s="44"/>
      <c r="L14" s="43"/>
      <c r="M14" s="43"/>
      <c r="N14" s="47">
        <f t="shared" si="2"/>
        <v>0</v>
      </c>
      <c r="O14" s="45"/>
      <c r="P14" s="45">
        <v>1976</v>
      </c>
      <c r="Q14" s="48">
        <f t="shared" si="3"/>
        <v>0</v>
      </c>
      <c r="R14" s="48">
        <f t="shared" si="4"/>
        <v>0</v>
      </c>
      <c r="S14" s="48">
        <f t="shared" si="5"/>
        <v>23723.856</v>
      </c>
      <c r="T14" s="48">
        <f t="shared" si="6"/>
        <v>70545.258201599994</v>
      </c>
      <c r="U14" s="120">
        <f t="shared" ref="U14:U43" si="13">1-Q14/H14</f>
        <v>1</v>
      </c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4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4"/>
      <c r="AMF14" s="34"/>
      <c r="AMG14" s="34"/>
      <c r="AMH14" s="34"/>
      <c r="AMI14" s="34"/>
    </row>
    <row r="15" spans="1:1023" s="35" customFormat="1" ht="15">
      <c r="A15" s="96">
        <f>A14+1</f>
        <v>2</v>
      </c>
      <c r="B15" s="44" t="s">
        <v>128</v>
      </c>
      <c r="C15" s="126">
        <v>35</v>
      </c>
      <c r="D15" s="43">
        <v>52</v>
      </c>
      <c r="E15" s="47">
        <f t="shared" si="12"/>
        <v>1.82</v>
      </c>
      <c r="F15" s="45">
        <v>1680</v>
      </c>
      <c r="G15" s="45">
        <v>1976</v>
      </c>
      <c r="H15" s="48">
        <f t="shared" si="0"/>
        <v>3596.32</v>
      </c>
      <c r="I15" s="48">
        <f t="shared" si="9"/>
        <v>2.9735999999999998</v>
      </c>
      <c r="J15" s="48">
        <f t="shared" si="1"/>
        <v>10694.017152</v>
      </c>
      <c r="K15" s="88"/>
      <c r="L15" s="43"/>
      <c r="M15" s="43"/>
      <c r="N15" s="47">
        <f t="shared" si="2"/>
        <v>0</v>
      </c>
      <c r="O15" s="45"/>
      <c r="P15" s="45">
        <v>1976</v>
      </c>
      <c r="Q15" s="48">
        <f t="shared" si="3"/>
        <v>0</v>
      </c>
      <c r="R15" s="48">
        <f t="shared" si="4"/>
        <v>0</v>
      </c>
      <c r="S15" s="48">
        <f t="shared" si="5"/>
        <v>3596.32</v>
      </c>
      <c r="T15" s="48">
        <f t="shared" si="6"/>
        <v>10694.017152</v>
      </c>
      <c r="U15" s="120">
        <f t="shared" si="13"/>
        <v>1</v>
      </c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4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4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4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4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4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4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4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4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4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4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4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4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4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4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4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4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4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4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4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4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4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4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4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4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4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4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4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4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4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4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4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4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4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4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4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4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4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4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  <c r="ALO15" s="34"/>
      <c r="ALP15" s="34"/>
      <c r="ALQ15" s="34"/>
      <c r="ALR15" s="34"/>
      <c r="ALS15" s="34"/>
      <c r="ALT15" s="34"/>
      <c r="ALU15" s="34"/>
      <c r="ALV15" s="34"/>
      <c r="ALW15" s="34"/>
      <c r="ALX15" s="34"/>
      <c r="ALY15" s="34"/>
      <c r="ALZ15" s="34"/>
      <c r="AMA15" s="34"/>
      <c r="AMB15" s="34"/>
      <c r="AMC15" s="34"/>
      <c r="AMD15" s="34"/>
      <c r="AME15" s="34"/>
      <c r="AMF15" s="34"/>
      <c r="AMG15" s="34"/>
      <c r="AMH15" s="34"/>
      <c r="AMI15" s="34"/>
    </row>
    <row r="16" spans="1:1023" s="99" customFormat="1" ht="15">
      <c r="A16" s="96">
        <f t="shared" si="7"/>
        <v>3</v>
      </c>
      <c r="B16" s="89" t="s">
        <v>129</v>
      </c>
      <c r="C16" s="126">
        <f>72*1.15</f>
        <v>82.8</v>
      </c>
      <c r="D16" s="90">
        <v>882</v>
      </c>
      <c r="E16" s="97">
        <f t="shared" si="12"/>
        <v>73.029599999999988</v>
      </c>
      <c r="F16" s="92">
        <v>2500</v>
      </c>
      <c r="G16" s="92">
        <v>1976</v>
      </c>
      <c r="H16" s="98">
        <f t="shared" si="0"/>
        <v>144306.48959999997</v>
      </c>
      <c r="I16" s="98">
        <f t="shared" si="9"/>
        <v>2.9735999999999998</v>
      </c>
      <c r="J16" s="98">
        <f t="shared" si="1"/>
        <v>429109.7774745599</v>
      </c>
      <c r="K16" s="89"/>
      <c r="L16" s="90"/>
      <c r="M16" s="90"/>
      <c r="N16" s="97">
        <f t="shared" si="2"/>
        <v>0</v>
      </c>
      <c r="O16" s="92"/>
      <c r="P16" s="92">
        <v>1976</v>
      </c>
      <c r="Q16" s="98">
        <f t="shared" si="3"/>
        <v>0</v>
      </c>
      <c r="R16" s="98">
        <f t="shared" si="4"/>
        <v>0</v>
      </c>
      <c r="S16" s="98">
        <f t="shared" si="5"/>
        <v>144306.48959999997</v>
      </c>
      <c r="T16" s="98">
        <f t="shared" si="6"/>
        <v>429109.7774745599</v>
      </c>
      <c r="U16" s="120">
        <f t="shared" si="13"/>
        <v>1</v>
      </c>
    </row>
    <row r="17" spans="1:1023" s="35" customFormat="1" ht="15">
      <c r="A17" s="96">
        <f t="shared" si="7"/>
        <v>4</v>
      </c>
      <c r="B17" s="89" t="s">
        <v>130</v>
      </c>
      <c r="C17" s="126">
        <v>80</v>
      </c>
      <c r="D17" s="90">
        <v>174</v>
      </c>
      <c r="E17" s="97">
        <f t="shared" si="12"/>
        <v>13.92</v>
      </c>
      <c r="F17" s="92">
        <v>3180</v>
      </c>
      <c r="G17" s="92">
        <v>1976</v>
      </c>
      <c r="H17" s="98">
        <f t="shared" si="0"/>
        <v>27505.919999999998</v>
      </c>
      <c r="I17" s="98">
        <f t="shared" si="9"/>
        <v>2.9735999999999998</v>
      </c>
      <c r="J17" s="98">
        <f t="shared" si="1"/>
        <v>81791.603711999996</v>
      </c>
      <c r="K17" s="89"/>
      <c r="L17" s="90"/>
      <c r="M17" s="90"/>
      <c r="N17" s="97">
        <f t="shared" si="2"/>
        <v>0</v>
      </c>
      <c r="O17" s="92"/>
      <c r="P17" s="92">
        <v>1976</v>
      </c>
      <c r="Q17" s="98">
        <f t="shared" si="3"/>
        <v>0</v>
      </c>
      <c r="R17" s="98">
        <f t="shared" si="4"/>
        <v>0</v>
      </c>
      <c r="S17" s="98">
        <f t="shared" si="5"/>
        <v>27505.919999999998</v>
      </c>
      <c r="T17" s="98">
        <f t="shared" si="6"/>
        <v>81791.603711999996</v>
      </c>
      <c r="U17" s="120">
        <f t="shared" si="13"/>
        <v>1</v>
      </c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4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4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4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4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4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4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4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4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4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4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4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4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4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4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4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4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4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4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4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4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4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4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4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4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4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4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4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4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4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4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4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4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4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4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4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4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4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4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4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4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4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4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4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4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4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4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  <c r="ALO17" s="34"/>
      <c r="ALP17" s="34"/>
      <c r="ALQ17" s="34"/>
      <c r="ALR17" s="34"/>
      <c r="ALS17" s="34"/>
      <c r="ALT17" s="34"/>
      <c r="ALU17" s="34"/>
      <c r="ALV17" s="34"/>
      <c r="ALW17" s="34"/>
      <c r="ALX17" s="34"/>
      <c r="ALY17" s="34"/>
      <c r="ALZ17" s="34"/>
      <c r="AMA17" s="34"/>
      <c r="AMB17" s="34"/>
      <c r="AMC17" s="34"/>
      <c r="AMD17" s="34"/>
      <c r="AME17" s="34"/>
      <c r="AMF17" s="34"/>
      <c r="AMG17" s="34"/>
      <c r="AMH17" s="34"/>
      <c r="AMI17" s="34"/>
    </row>
    <row r="18" spans="1:1023" s="35" customFormat="1" ht="15">
      <c r="A18" s="96">
        <f t="shared" si="7"/>
        <v>5</v>
      </c>
      <c r="B18" s="89" t="s">
        <v>131</v>
      </c>
      <c r="C18" s="126">
        <v>300</v>
      </c>
      <c r="D18" s="90">
        <v>2</v>
      </c>
      <c r="E18" s="97">
        <f t="shared" si="12"/>
        <v>0.6</v>
      </c>
      <c r="F18" s="92">
        <v>2910</v>
      </c>
      <c r="G18" s="92">
        <v>1976</v>
      </c>
      <c r="H18" s="98">
        <f t="shared" si="0"/>
        <v>1185.5999999999999</v>
      </c>
      <c r="I18" s="98">
        <f t="shared" si="9"/>
        <v>2.9735999999999998</v>
      </c>
      <c r="J18" s="98">
        <f t="shared" si="1"/>
        <v>3525.5001599999996</v>
      </c>
      <c r="K18" s="89"/>
      <c r="L18" s="90"/>
      <c r="M18" s="90"/>
      <c r="N18" s="97">
        <f t="shared" si="2"/>
        <v>0</v>
      </c>
      <c r="O18" s="92"/>
      <c r="P18" s="92">
        <v>1976</v>
      </c>
      <c r="Q18" s="98">
        <f t="shared" si="3"/>
        <v>0</v>
      </c>
      <c r="R18" s="98">
        <f t="shared" si="4"/>
        <v>0</v>
      </c>
      <c r="S18" s="98">
        <f t="shared" si="5"/>
        <v>1185.5999999999999</v>
      </c>
      <c r="T18" s="98">
        <f t="shared" si="6"/>
        <v>3525.5001599999996</v>
      </c>
      <c r="U18" s="120">
        <f t="shared" si="13"/>
        <v>1</v>
      </c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  <c r="KW18" s="34"/>
      <c r="KX18" s="34"/>
      <c r="KY18" s="34"/>
      <c r="KZ18" s="34"/>
      <c r="LA18" s="34"/>
      <c r="LB18" s="34"/>
      <c r="LC18" s="34"/>
      <c r="LD18" s="34"/>
      <c r="LE18" s="34"/>
      <c r="LF18" s="34"/>
      <c r="LG18" s="34"/>
      <c r="LH18" s="34"/>
      <c r="LI18" s="34"/>
      <c r="LJ18" s="34"/>
      <c r="LK18" s="34"/>
      <c r="LL18" s="34"/>
      <c r="LM18" s="34"/>
      <c r="LN18" s="34"/>
      <c r="LO18" s="34"/>
      <c r="LP18" s="34"/>
      <c r="LQ18" s="34"/>
      <c r="LR18" s="34"/>
      <c r="LS18" s="34"/>
      <c r="LT18" s="34"/>
      <c r="LU18" s="34"/>
      <c r="LV18" s="34"/>
      <c r="LW18" s="34"/>
      <c r="LX18" s="34"/>
      <c r="LY18" s="34"/>
      <c r="LZ18" s="34"/>
      <c r="MA18" s="34"/>
      <c r="MB18" s="34"/>
      <c r="MC18" s="34"/>
      <c r="MD18" s="34"/>
      <c r="ME18" s="34"/>
      <c r="MF18" s="34"/>
      <c r="MG18" s="34"/>
      <c r="MH18" s="34"/>
      <c r="MI18" s="34"/>
      <c r="MJ18" s="34"/>
      <c r="MK18" s="34"/>
      <c r="ML18" s="34"/>
      <c r="MM18" s="34"/>
      <c r="MN18" s="34"/>
      <c r="MO18" s="34"/>
      <c r="MP18" s="34"/>
      <c r="MQ18" s="34"/>
      <c r="MR18" s="34"/>
      <c r="MS18" s="34"/>
      <c r="MT18" s="34"/>
      <c r="MU18" s="34"/>
      <c r="MV18" s="34"/>
      <c r="MW18" s="34"/>
      <c r="MX18" s="34"/>
      <c r="MY18" s="34"/>
      <c r="MZ18" s="34"/>
      <c r="NA18" s="34"/>
      <c r="NB18" s="34"/>
      <c r="NC18" s="34"/>
      <c r="ND18" s="34"/>
      <c r="NE18" s="34"/>
      <c r="NF18" s="34"/>
      <c r="NG18" s="34"/>
      <c r="NH18" s="34"/>
      <c r="NI18" s="34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  <c r="OP18" s="34"/>
      <c r="OQ18" s="34"/>
      <c r="OR18" s="34"/>
      <c r="OS18" s="34"/>
      <c r="OT18" s="34"/>
      <c r="OU18" s="34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4"/>
      <c r="PJ18" s="34"/>
      <c r="PK18" s="34"/>
      <c r="PL18" s="34"/>
      <c r="PM18" s="34"/>
      <c r="PN18" s="34"/>
      <c r="PO18" s="34"/>
      <c r="PP18" s="34"/>
      <c r="PQ18" s="34"/>
      <c r="PR18" s="34"/>
      <c r="PS18" s="34"/>
      <c r="PT18" s="34"/>
      <c r="PU18" s="34"/>
      <c r="PV18" s="34"/>
      <c r="PW18" s="34"/>
      <c r="PX18" s="34"/>
      <c r="PY18" s="34"/>
      <c r="PZ18" s="34"/>
      <c r="QA18" s="34"/>
      <c r="QB18" s="34"/>
      <c r="QC18" s="34"/>
      <c r="QD18" s="34"/>
      <c r="QE18" s="34"/>
      <c r="QF18" s="34"/>
      <c r="QG18" s="34"/>
      <c r="QH18" s="34"/>
      <c r="QI18" s="34"/>
      <c r="QJ18" s="34"/>
      <c r="QK18" s="34"/>
      <c r="QL18" s="34"/>
      <c r="QM18" s="34"/>
      <c r="QN18" s="34"/>
      <c r="QO18" s="34"/>
      <c r="QP18" s="34"/>
      <c r="QQ18" s="34"/>
      <c r="QR18" s="34"/>
      <c r="QS18" s="34"/>
      <c r="QT18" s="34"/>
      <c r="QU18" s="34"/>
      <c r="QV18" s="34"/>
      <c r="QW18" s="34"/>
      <c r="QX18" s="34"/>
      <c r="QY18" s="34"/>
      <c r="QZ18" s="34"/>
      <c r="RA18" s="34"/>
      <c r="RB18" s="34"/>
      <c r="RC18" s="34"/>
      <c r="RD18" s="34"/>
      <c r="RE18" s="34"/>
      <c r="RF18" s="34"/>
      <c r="RG18" s="34"/>
      <c r="RH18" s="34"/>
      <c r="RI18" s="34"/>
      <c r="RJ18" s="34"/>
      <c r="RK18" s="34"/>
      <c r="RL18" s="34"/>
      <c r="RM18" s="34"/>
      <c r="RN18" s="34"/>
      <c r="RO18" s="34"/>
      <c r="RP18" s="34"/>
      <c r="RQ18" s="34"/>
      <c r="RR18" s="34"/>
      <c r="RS18" s="34"/>
      <c r="RT18" s="34"/>
      <c r="RU18" s="34"/>
      <c r="RV18" s="34"/>
      <c r="RW18" s="34"/>
      <c r="RX18" s="34"/>
      <c r="RY18" s="34"/>
      <c r="RZ18" s="34"/>
      <c r="SA18" s="34"/>
      <c r="SB18" s="34"/>
      <c r="SC18" s="34"/>
      <c r="SD18" s="34"/>
      <c r="SE18" s="34"/>
      <c r="SF18" s="34"/>
      <c r="SG18" s="34"/>
      <c r="SH18" s="34"/>
      <c r="SI18" s="34"/>
      <c r="SJ18" s="34"/>
      <c r="SK18" s="34"/>
      <c r="SL18" s="34"/>
      <c r="SM18" s="34"/>
      <c r="SN18" s="34"/>
      <c r="SO18" s="34"/>
      <c r="SP18" s="34"/>
      <c r="SQ18" s="34"/>
      <c r="SR18" s="34"/>
      <c r="SS18" s="34"/>
      <c r="ST18" s="34"/>
      <c r="SU18" s="34"/>
      <c r="SV18" s="34"/>
      <c r="SW18" s="34"/>
      <c r="SX18" s="34"/>
      <c r="SY18" s="34"/>
      <c r="SZ18" s="34"/>
      <c r="TA18" s="34"/>
      <c r="TB18" s="34"/>
      <c r="TC18" s="34"/>
      <c r="TD18" s="34"/>
      <c r="TE18" s="34"/>
      <c r="TF18" s="34"/>
      <c r="TG18" s="34"/>
      <c r="TH18" s="34"/>
      <c r="TI18" s="34"/>
      <c r="TJ18" s="34"/>
      <c r="TK18" s="34"/>
      <c r="TL18" s="34"/>
      <c r="TM18" s="34"/>
      <c r="TN18" s="34"/>
      <c r="TO18" s="34"/>
      <c r="TP18" s="34"/>
      <c r="TQ18" s="34"/>
      <c r="TR18" s="34"/>
      <c r="TS18" s="34"/>
      <c r="TT18" s="34"/>
      <c r="TU18" s="34"/>
      <c r="TV18" s="34"/>
      <c r="TW18" s="34"/>
      <c r="TX18" s="34"/>
      <c r="TY18" s="34"/>
      <c r="TZ18" s="34"/>
      <c r="UA18" s="34"/>
      <c r="UB18" s="34"/>
      <c r="UC18" s="34"/>
      <c r="UD18" s="34"/>
      <c r="UE18" s="34"/>
      <c r="UF18" s="34"/>
      <c r="UG18" s="34"/>
      <c r="UH18" s="34"/>
      <c r="UI18" s="34"/>
      <c r="UJ18" s="34"/>
      <c r="UK18" s="34"/>
      <c r="UL18" s="34"/>
      <c r="UM18" s="34"/>
      <c r="UN18" s="34"/>
      <c r="UO18" s="34"/>
      <c r="UP18" s="34"/>
      <c r="UQ18" s="34"/>
      <c r="UR18" s="34"/>
      <c r="US18" s="34"/>
      <c r="UT18" s="34"/>
      <c r="UU18" s="34"/>
      <c r="UV18" s="34"/>
      <c r="UW18" s="34"/>
      <c r="UX18" s="34"/>
      <c r="UY18" s="34"/>
      <c r="UZ18" s="34"/>
      <c r="VA18" s="34"/>
      <c r="VB18" s="34"/>
      <c r="VC18" s="34"/>
      <c r="VD18" s="34"/>
      <c r="VE18" s="34"/>
      <c r="VF18" s="34"/>
      <c r="VG18" s="34"/>
      <c r="VH18" s="34"/>
      <c r="VI18" s="34"/>
      <c r="VJ18" s="34"/>
      <c r="VK18" s="34"/>
      <c r="VL18" s="34"/>
      <c r="VM18" s="34"/>
      <c r="VN18" s="34"/>
      <c r="VO18" s="34"/>
      <c r="VP18" s="34"/>
      <c r="VQ18" s="34"/>
      <c r="VR18" s="34"/>
      <c r="VS18" s="34"/>
      <c r="VT18" s="34"/>
      <c r="VU18" s="34"/>
      <c r="VV18" s="34"/>
      <c r="VW18" s="34"/>
      <c r="VX18" s="34"/>
      <c r="VY18" s="34"/>
      <c r="VZ18" s="34"/>
      <c r="WA18" s="34"/>
      <c r="WB18" s="34"/>
      <c r="WC18" s="34"/>
      <c r="WD18" s="34"/>
      <c r="WE18" s="34"/>
      <c r="WF18" s="34"/>
      <c r="WG18" s="34"/>
      <c r="WH18" s="34"/>
      <c r="WI18" s="34"/>
      <c r="WJ18" s="34"/>
      <c r="WK18" s="34"/>
      <c r="WL18" s="34"/>
      <c r="WM18" s="34"/>
      <c r="WN18" s="34"/>
      <c r="WO18" s="34"/>
      <c r="WP18" s="34"/>
      <c r="WQ18" s="34"/>
      <c r="WR18" s="34"/>
      <c r="WS18" s="34"/>
      <c r="WT18" s="34"/>
      <c r="WU18" s="34"/>
      <c r="WV18" s="34"/>
      <c r="WW18" s="34"/>
      <c r="WX18" s="34"/>
      <c r="WY18" s="34"/>
      <c r="WZ18" s="34"/>
      <c r="XA18" s="34"/>
      <c r="XB18" s="34"/>
      <c r="XC18" s="34"/>
      <c r="XD18" s="34"/>
      <c r="XE18" s="34"/>
      <c r="XF18" s="34"/>
      <c r="XG18" s="34"/>
      <c r="XH18" s="34"/>
      <c r="XI18" s="34"/>
      <c r="XJ18" s="34"/>
      <c r="XK18" s="34"/>
      <c r="XL18" s="34"/>
      <c r="XM18" s="34"/>
      <c r="XN18" s="34"/>
      <c r="XO18" s="34"/>
      <c r="XP18" s="34"/>
      <c r="XQ18" s="34"/>
      <c r="XR18" s="34"/>
      <c r="XS18" s="34"/>
      <c r="XT18" s="34"/>
      <c r="XU18" s="34"/>
      <c r="XV18" s="34"/>
      <c r="XW18" s="34"/>
      <c r="XX18" s="34"/>
      <c r="XY18" s="34"/>
      <c r="XZ18" s="34"/>
      <c r="YA18" s="34"/>
      <c r="YB18" s="34"/>
      <c r="YC18" s="34"/>
      <c r="YD18" s="34"/>
      <c r="YE18" s="34"/>
      <c r="YF18" s="34"/>
      <c r="YG18" s="34"/>
      <c r="YH18" s="34"/>
      <c r="YI18" s="34"/>
      <c r="YJ18" s="34"/>
      <c r="YK18" s="34"/>
      <c r="YL18" s="34"/>
      <c r="YM18" s="34"/>
      <c r="YN18" s="34"/>
      <c r="YO18" s="34"/>
      <c r="YP18" s="34"/>
      <c r="YQ18" s="34"/>
      <c r="YR18" s="34"/>
      <c r="YS18" s="34"/>
      <c r="YT18" s="34"/>
      <c r="YU18" s="34"/>
      <c r="YV18" s="34"/>
      <c r="YW18" s="34"/>
      <c r="YX18" s="34"/>
      <c r="YY18" s="34"/>
      <c r="YZ18" s="34"/>
      <c r="ZA18" s="34"/>
      <c r="ZB18" s="34"/>
      <c r="ZC18" s="34"/>
      <c r="ZD18" s="34"/>
      <c r="ZE18" s="34"/>
      <c r="ZF18" s="34"/>
      <c r="ZG18" s="34"/>
      <c r="ZH18" s="34"/>
      <c r="ZI18" s="34"/>
      <c r="ZJ18" s="34"/>
      <c r="ZK18" s="34"/>
      <c r="ZL18" s="34"/>
      <c r="ZM18" s="34"/>
      <c r="ZN18" s="34"/>
      <c r="ZO18" s="34"/>
      <c r="ZP18" s="34"/>
      <c r="ZQ18" s="34"/>
      <c r="ZR18" s="34"/>
      <c r="ZS18" s="34"/>
      <c r="ZT18" s="34"/>
      <c r="ZU18" s="34"/>
      <c r="ZV18" s="34"/>
      <c r="ZW18" s="34"/>
      <c r="ZX18" s="34"/>
      <c r="ZY18" s="34"/>
      <c r="ZZ18" s="34"/>
      <c r="AAA18" s="34"/>
      <c r="AAB18" s="34"/>
      <c r="AAC18" s="34"/>
      <c r="AAD18" s="34"/>
      <c r="AAE18" s="34"/>
      <c r="AAF18" s="34"/>
      <c r="AAG18" s="34"/>
      <c r="AAH18" s="34"/>
      <c r="AAI18" s="34"/>
      <c r="AAJ18" s="34"/>
      <c r="AAK18" s="34"/>
      <c r="AAL18" s="34"/>
      <c r="AAM18" s="34"/>
      <c r="AAN18" s="34"/>
      <c r="AAO18" s="34"/>
      <c r="AAP18" s="34"/>
      <c r="AAQ18" s="34"/>
      <c r="AAR18" s="34"/>
      <c r="AAS18" s="34"/>
      <c r="AAT18" s="34"/>
      <c r="AAU18" s="34"/>
      <c r="AAV18" s="34"/>
      <c r="AAW18" s="34"/>
      <c r="AAX18" s="34"/>
      <c r="AAY18" s="34"/>
      <c r="AAZ18" s="34"/>
      <c r="ABA18" s="34"/>
      <c r="ABB18" s="34"/>
      <c r="ABC18" s="34"/>
      <c r="ABD18" s="34"/>
      <c r="ABE18" s="34"/>
      <c r="ABF18" s="34"/>
      <c r="ABG18" s="34"/>
      <c r="ABH18" s="34"/>
      <c r="ABI18" s="34"/>
      <c r="ABJ18" s="34"/>
      <c r="ABK18" s="34"/>
      <c r="ABL18" s="34"/>
      <c r="ABM18" s="34"/>
      <c r="ABN18" s="34"/>
      <c r="ABO18" s="34"/>
      <c r="ABP18" s="34"/>
      <c r="ABQ18" s="34"/>
      <c r="ABR18" s="34"/>
      <c r="ABS18" s="34"/>
      <c r="ABT18" s="34"/>
      <c r="ABU18" s="34"/>
      <c r="ABV18" s="34"/>
      <c r="ABW18" s="34"/>
      <c r="ABX18" s="34"/>
      <c r="ABY18" s="34"/>
      <c r="ABZ18" s="34"/>
      <c r="ACA18" s="34"/>
      <c r="ACB18" s="34"/>
      <c r="ACC18" s="34"/>
      <c r="ACD18" s="34"/>
      <c r="ACE18" s="34"/>
      <c r="ACF18" s="34"/>
      <c r="ACG18" s="34"/>
      <c r="ACH18" s="34"/>
      <c r="ACI18" s="34"/>
      <c r="ACJ18" s="34"/>
      <c r="ACK18" s="34"/>
      <c r="ACL18" s="34"/>
      <c r="ACM18" s="34"/>
      <c r="ACN18" s="34"/>
      <c r="ACO18" s="34"/>
      <c r="ACP18" s="34"/>
      <c r="ACQ18" s="34"/>
      <c r="ACR18" s="34"/>
      <c r="ACS18" s="34"/>
      <c r="ACT18" s="34"/>
      <c r="ACU18" s="34"/>
      <c r="ACV18" s="34"/>
      <c r="ACW18" s="34"/>
      <c r="ACX18" s="34"/>
      <c r="ACY18" s="34"/>
      <c r="ACZ18" s="34"/>
      <c r="ADA18" s="34"/>
      <c r="ADB18" s="34"/>
      <c r="ADC18" s="34"/>
      <c r="ADD18" s="34"/>
      <c r="ADE18" s="34"/>
      <c r="ADF18" s="34"/>
      <c r="ADG18" s="34"/>
      <c r="ADH18" s="34"/>
      <c r="ADI18" s="34"/>
      <c r="ADJ18" s="34"/>
      <c r="ADK18" s="34"/>
      <c r="ADL18" s="34"/>
      <c r="ADM18" s="34"/>
      <c r="ADN18" s="34"/>
      <c r="ADO18" s="34"/>
      <c r="ADP18" s="34"/>
      <c r="ADQ18" s="34"/>
      <c r="ADR18" s="34"/>
      <c r="ADS18" s="34"/>
      <c r="ADT18" s="34"/>
      <c r="ADU18" s="34"/>
      <c r="ADV18" s="34"/>
      <c r="ADW18" s="34"/>
      <c r="ADX18" s="34"/>
      <c r="ADY18" s="34"/>
      <c r="ADZ18" s="34"/>
      <c r="AEA18" s="34"/>
      <c r="AEB18" s="34"/>
      <c r="AEC18" s="34"/>
      <c r="AED18" s="34"/>
      <c r="AEE18" s="34"/>
      <c r="AEF18" s="34"/>
      <c r="AEG18" s="34"/>
      <c r="AEH18" s="34"/>
      <c r="AEI18" s="34"/>
      <c r="AEJ18" s="34"/>
      <c r="AEK18" s="34"/>
      <c r="AEL18" s="34"/>
      <c r="AEM18" s="34"/>
      <c r="AEN18" s="34"/>
      <c r="AEO18" s="34"/>
      <c r="AEP18" s="34"/>
      <c r="AEQ18" s="34"/>
      <c r="AER18" s="34"/>
      <c r="AES18" s="34"/>
      <c r="AET18" s="34"/>
      <c r="AEU18" s="34"/>
      <c r="AEV18" s="34"/>
      <c r="AEW18" s="34"/>
      <c r="AEX18" s="34"/>
      <c r="AEY18" s="34"/>
      <c r="AEZ18" s="34"/>
      <c r="AFA18" s="34"/>
      <c r="AFB18" s="34"/>
      <c r="AFC18" s="34"/>
      <c r="AFD18" s="34"/>
      <c r="AFE18" s="34"/>
      <c r="AFF18" s="34"/>
      <c r="AFG18" s="34"/>
      <c r="AFH18" s="34"/>
      <c r="AFI18" s="34"/>
      <c r="AFJ18" s="34"/>
      <c r="AFK18" s="34"/>
      <c r="AFL18" s="34"/>
      <c r="AFM18" s="34"/>
      <c r="AFN18" s="34"/>
      <c r="AFO18" s="34"/>
      <c r="AFP18" s="34"/>
      <c r="AFQ18" s="34"/>
      <c r="AFR18" s="34"/>
      <c r="AFS18" s="34"/>
      <c r="AFT18" s="34"/>
      <c r="AFU18" s="34"/>
      <c r="AFV18" s="34"/>
      <c r="AFW18" s="34"/>
      <c r="AFX18" s="34"/>
      <c r="AFY18" s="34"/>
      <c r="AFZ18" s="34"/>
      <c r="AGA18" s="34"/>
      <c r="AGB18" s="34"/>
      <c r="AGC18" s="34"/>
      <c r="AGD18" s="34"/>
      <c r="AGE18" s="34"/>
      <c r="AGF18" s="34"/>
      <c r="AGG18" s="34"/>
      <c r="AGH18" s="34"/>
      <c r="AGI18" s="34"/>
      <c r="AGJ18" s="34"/>
      <c r="AGK18" s="34"/>
      <c r="AGL18" s="34"/>
      <c r="AGM18" s="34"/>
      <c r="AGN18" s="34"/>
      <c r="AGO18" s="34"/>
      <c r="AGP18" s="34"/>
      <c r="AGQ18" s="34"/>
      <c r="AGR18" s="34"/>
      <c r="AGS18" s="34"/>
      <c r="AGT18" s="34"/>
      <c r="AGU18" s="34"/>
      <c r="AGV18" s="34"/>
      <c r="AGW18" s="34"/>
      <c r="AGX18" s="34"/>
      <c r="AGY18" s="34"/>
      <c r="AGZ18" s="34"/>
      <c r="AHA18" s="34"/>
      <c r="AHB18" s="34"/>
      <c r="AHC18" s="34"/>
      <c r="AHD18" s="34"/>
      <c r="AHE18" s="34"/>
      <c r="AHF18" s="34"/>
      <c r="AHG18" s="34"/>
      <c r="AHH18" s="34"/>
      <c r="AHI18" s="34"/>
      <c r="AHJ18" s="34"/>
      <c r="AHK18" s="34"/>
      <c r="AHL18" s="34"/>
      <c r="AHM18" s="34"/>
      <c r="AHN18" s="34"/>
      <c r="AHO18" s="34"/>
      <c r="AHP18" s="34"/>
      <c r="AHQ18" s="34"/>
      <c r="AHR18" s="34"/>
      <c r="AHS18" s="34"/>
      <c r="AHT18" s="34"/>
      <c r="AHU18" s="34"/>
      <c r="AHV18" s="34"/>
      <c r="AHW18" s="34"/>
      <c r="AHX18" s="34"/>
      <c r="AHY18" s="34"/>
      <c r="AHZ18" s="34"/>
      <c r="AIA18" s="34"/>
      <c r="AIB18" s="34"/>
      <c r="AIC18" s="34"/>
      <c r="AID18" s="34"/>
      <c r="AIE18" s="34"/>
      <c r="AIF18" s="34"/>
      <c r="AIG18" s="34"/>
      <c r="AIH18" s="34"/>
      <c r="AII18" s="34"/>
      <c r="AIJ18" s="34"/>
      <c r="AIK18" s="34"/>
      <c r="AIL18" s="34"/>
      <c r="AIM18" s="34"/>
      <c r="AIN18" s="34"/>
      <c r="AIO18" s="34"/>
      <c r="AIP18" s="34"/>
      <c r="AIQ18" s="34"/>
      <c r="AIR18" s="34"/>
      <c r="AIS18" s="34"/>
      <c r="AIT18" s="34"/>
      <c r="AIU18" s="34"/>
      <c r="AIV18" s="34"/>
      <c r="AIW18" s="34"/>
      <c r="AIX18" s="34"/>
      <c r="AIY18" s="34"/>
      <c r="AIZ18" s="34"/>
      <c r="AJA18" s="34"/>
      <c r="AJB18" s="34"/>
      <c r="AJC18" s="34"/>
      <c r="AJD18" s="34"/>
      <c r="AJE18" s="34"/>
      <c r="AJF18" s="34"/>
      <c r="AJG18" s="34"/>
      <c r="AJH18" s="34"/>
      <c r="AJI18" s="34"/>
      <c r="AJJ18" s="34"/>
      <c r="AJK18" s="34"/>
      <c r="AJL18" s="34"/>
      <c r="AJM18" s="34"/>
      <c r="AJN18" s="34"/>
      <c r="AJO18" s="34"/>
      <c r="AJP18" s="34"/>
      <c r="AJQ18" s="34"/>
      <c r="AJR18" s="34"/>
      <c r="AJS18" s="34"/>
      <c r="AJT18" s="34"/>
      <c r="AJU18" s="34"/>
      <c r="AJV18" s="34"/>
      <c r="AJW18" s="34"/>
      <c r="AJX18" s="34"/>
      <c r="AJY18" s="34"/>
      <c r="AJZ18" s="34"/>
      <c r="AKA18" s="34"/>
      <c r="AKB18" s="34"/>
      <c r="AKC18" s="34"/>
      <c r="AKD18" s="34"/>
      <c r="AKE18" s="34"/>
      <c r="AKF18" s="34"/>
      <c r="AKG18" s="34"/>
      <c r="AKH18" s="34"/>
      <c r="AKI18" s="34"/>
      <c r="AKJ18" s="34"/>
      <c r="AKK18" s="34"/>
      <c r="AKL18" s="34"/>
      <c r="AKM18" s="34"/>
      <c r="AKN18" s="34"/>
      <c r="AKO18" s="34"/>
      <c r="AKP18" s="34"/>
      <c r="AKQ18" s="34"/>
      <c r="AKR18" s="34"/>
      <c r="AKS18" s="34"/>
      <c r="AKT18" s="34"/>
      <c r="AKU18" s="34"/>
      <c r="AKV18" s="34"/>
      <c r="AKW18" s="34"/>
      <c r="AKX18" s="34"/>
      <c r="AKY18" s="34"/>
      <c r="AKZ18" s="34"/>
      <c r="ALA18" s="34"/>
      <c r="ALB18" s="34"/>
      <c r="ALC18" s="34"/>
      <c r="ALD18" s="34"/>
      <c r="ALE18" s="34"/>
      <c r="ALF18" s="34"/>
      <c r="ALG18" s="34"/>
      <c r="ALH18" s="34"/>
      <c r="ALI18" s="34"/>
      <c r="ALJ18" s="34"/>
      <c r="ALK18" s="34"/>
      <c r="ALL18" s="34"/>
      <c r="ALM18" s="34"/>
      <c r="ALN18" s="34"/>
      <c r="ALO18" s="34"/>
      <c r="ALP18" s="34"/>
      <c r="ALQ18" s="34"/>
      <c r="ALR18" s="34"/>
      <c r="ALS18" s="34"/>
      <c r="ALT18" s="34"/>
      <c r="ALU18" s="34"/>
      <c r="ALV18" s="34"/>
      <c r="ALW18" s="34"/>
      <c r="ALX18" s="34"/>
      <c r="ALY18" s="34"/>
      <c r="ALZ18" s="34"/>
      <c r="AMA18" s="34"/>
      <c r="AMB18" s="34"/>
      <c r="AMC18" s="34"/>
      <c r="AMD18" s="34"/>
      <c r="AME18" s="34"/>
      <c r="AMF18" s="34"/>
      <c r="AMG18" s="34"/>
      <c r="AMH18" s="34"/>
      <c r="AMI18" s="34"/>
    </row>
    <row r="19" spans="1:1023" s="35" customFormat="1" ht="15">
      <c r="A19" s="96">
        <f t="shared" si="7"/>
        <v>6</v>
      </c>
      <c r="B19" s="89" t="s">
        <v>132</v>
      </c>
      <c r="C19" s="126">
        <v>156</v>
      </c>
      <c r="D19" s="90">
        <v>1</v>
      </c>
      <c r="E19" s="97">
        <f t="shared" si="12"/>
        <v>0.156</v>
      </c>
      <c r="F19" s="92">
        <v>4330</v>
      </c>
      <c r="G19" s="92">
        <v>1976</v>
      </c>
      <c r="H19" s="98">
        <f t="shared" si="0"/>
        <v>308.25599999999997</v>
      </c>
      <c r="I19" s="98">
        <f t="shared" si="9"/>
        <v>2.9735999999999998</v>
      </c>
      <c r="J19" s="98">
        <f t="shared" si="1"/>
        <v>916.6300415999998</v>
      </c>
      <c r="K19" s="89"/>
      <c r="L19" s="90"/>
      <c r="M19" s="90"/>
      <c r="N19" s="97">
        <f t="shared" si="2"/>
        <v>0</v>
      </c>
      <c r="O19" s="92"/>
      <c r="P19" s="92">
        <v>1976</v>
      </c>
      <c r="Q19" s="98">
        <f t="shared" si="3"/>
        <v>0</v>
      </c>
      <c r="R19" s="98">
        <f t="shared" si="4"/>
        <v>0</v>
      </c>
      <c r="S19" s="98">
        <f t="shared" si="5"/>
        <v>308.25599999999997</v>
      </c>
      <c r="T19" s="98">
        <f t="shared" si="6"/>
        <v>916.6300415999998</v>
      </c>
      <c r="U19" s="120">
        <f t="shared" si="13"/>
        <v>1</v>
      </c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  <c r="ALO19" s="34"/>
      <c r="ALP19" s="34"/>
      <c r="ALQ19" s="34"/>
      <c r="ALR19" s="34"/>
      <c r="ALS19" s="34"/>
      <c r="ALT19" s="34"/>
      <c r="ALU19" s="34"/>
      <c r="ALV19" s="34"/>
      <c r="ALW19" s="34"/>
      <c r="ALX19" s="34"/>
      <c r="ALY19" s="34"/>
      <c r="ALZ19" s="34"/>
      <c r="AMA19" s="34"/>
      <c r="AMB19" s="34"/>
      <c r="AMC19" s="34"/>
      <c r="AMD19" s="34"/>
      <c r="AME19" s="34"/>
      <c r="AMF19" s="34"/>
      <c r="AMG19" s="34"/>
      <c r="AMH19" s="34"/>
      <c r="AMI19" s="34"/>
    </row>
    <row r="20" spans="1:1023" s="35" customFormat="1" ht="15">
      <c r="A20" s="96">
        <f t="shared" si="7"/>
        <v>7</v>
      </c>
      <c r="B20" s="89" t="s">
        <v>133</v>
      </c>
      <c r="C20" s="126">
        <v>60</v>
      </c>
      <c r="D20" s="90">
        <v>64</v>
      </c>
      <c r="E20" s="97">
        <f t="shared" si="12"/>
        <v>3.84</v>
      </c>
      <c r="F20" s="92">
        <v>430</v>
      </c>
      <c r="G20" s="92">
        <v>1976</v>
      </c>
      <c r="H20" s="98">
        <f t="shared" si="0"/>
        <v>7587.84</v>
      </c>
      <c r="I20" s="98">
        <f t="shared" si="9"/>
        <v>2.9735999999999998</v>
      </c>
      <c r="J20" s="98">
        <f t="shared" si="1"/>
        <v>22563.201023999998</v>
      </c>
      <c r="K20" s="88"/>
      <c r="L20" s="43"/>
      <c r="M20" s="90"/>
      <c r="N20" s="97">
        <f t="shared" si="2"/>
        <v>0</v>
      </c>
      <c r="O20" s="92"/>
      <c r="P20" s="92">
        <v>1976</v>
      </c>
      <c r="Q20" s="98">
        <f t="shared" si="3"/>
        <v>0</v>
      </c>
      <c r="R20" s="98">
        <f t="shared" si="4"/>
        <v>0</v>
      </c>
      <c r="S20" s="98">
        <f t="shared" si="5"/>
        <v>7587.84</v>
      </c>
      <c r="T20" s="98">
        <f t="shared" si="6"/>
        <v>22563.201023999998</v>
      </c>
      <c r="U20" s="120">
        <f t="shared" si="13"/>
        <v>1</v>
      </c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  <c r="KW20" s="34"/>
      <c r="KX20" s="34"/>
      <c r="KY20" s="34"/>
      <c r="KZ20" s="34"/>
      <c r="LA20" s="34"/>
      <c r="LB20" s="34"/>
      <c r="LC20" s="34"/>
      <c r="LD20" s="34"/>
      <c r="LE20" s="34"/>
      <c r="LF20" s="34"/>
      <c r="LG20" s="34"/>
      <c r="LH20" s="34"/>
      <c r="LI20" s="34"/>
      <c r="LJ20" s="34"/>
      <c r="LK20" s="34"/>
      <c r="LL20" s="34"/>
      <c r="LM20" s="34"/>
      <c r="LN20" s="34"/>
      <c r="LO20" s="34"/>
      <c r="LP20" s="34"/>
      <c r="LQ20" s="34"/>
      <c r="LR20" s="34"/>
      <c r="LS20" s="34"/>
      <c r="LT20" s="34"/>
      <c r="LU20" s="34"/>
      <c r="LV20" s="34"/>
      <c r="LW20" s="34"/>
      <c r="LX20" s="34"/>
      <c r="LY20" s="34"/>
      <c r="LZ20" s="34"/>
      <c r="MA20" s="34"/>
      <c r="MB20" s="34"/>
      <c r="MC20" s="34"/>
      <c r="MD20" s="34"/>
      <c r="ME20" s="34"/>
      <c r="MF20" s="34"/>
      <c r="MG20" s="34"/>
      <c r="MH20" s="34"/>
      <c r="MI20" s="34"/>
      <c r="MJ20" s="34"/>
      <c r="MK20" s="34"/>
      <c r="ML20" s="34"/>
      <c r="MM20" s="34"/>
      <c r="MN20" s="34"/>
      <c r="MO20" s="34"/>
      <c r="MP20" s="34"/>
      <c r="MQ20" s="34"/>
      <c r="MR20" s="34"/>
      <c r="MS20" s="34"/>
      <c r="MT20" s="34"/>
      <c r="MU20" s="34"/>
      <c r="MV20" s="34"/>
      <c r="MW20" s="34"/>
      <c r="MX20" s="34"/>
      <c r="MY20" s="34"/>
      <c r="MZ20" s="34"/>
      <c r="NA20" s="34"/>
      <c r="NB20" s="34"/>
      <c r="NC20" s="34"/>
      <c r="ND20" s="34"/>
      <c r="NE20" s="34"/>
      <c r="NF20" s="34"/>
      <c r="NG20" s="34"/>
      <c r="NH20" s="34"/>
      <c r="NI20" s="34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  <c r="OP20" s="34"/>
      <c r="OQ20" s="34"/>
      <c r="OR20" s="34"/>
      <c r="OS20" s="34"/>
      <c r="OT20" s="34"/>
      <c r="OU20" s="34"/>
      <c r="OV20" s="34"/>
      <c r="OW20" s="34"/>
      <c r="OX20" s="34"/>
      <c r="OY20" s="34"/>
      <c r="OZ20" s="34"/>
      <c r="PA20" s="34"/>
      <c r="PB20" s="34"/>
      <c r="PC20" s="34"/>
      <c r="PD20" s="34"/>
      <c r="PE20" s="34"/>
      <c r="PF20" s="34"/>
      <c r="PG20" s="34"/>
      <c r="PH20" s="34"/>
      <c r="PI20" s="34"/>
      <c r="PJ20" s="34"/>
      <c r="PK20" s="34"/>
      <c r="PL20" s="34"/>
      <c r="PM20" s="34"/>
      <c r="PN20" s="34"/>
      <c r="PO20" s="34"/>
      <c r="PP20" s="34"/>
      <c r="PQ20" s="34"/>
      <c r="PR20" s="34"/>
      <c r="PS20" s="34"/>
      <c r="PT20" s="34"/>
      <c r="PU20" s="34"/>
      <c r="PV20" s="34"/>
      <c r="PW20" s="34"/>
      <c r="PX20" s="34"/>
      <c r="PY20" s="34"/>
      <c r="PZ20" s="34"/>
      <c r="QA20" s="34"/>
      <c r="QB20" s="34"/>
      <c r="QC20" s="34"/>
      <c r="QD20" s="34"/>
      <c r="QE20" s="34"/>
      <c r="QF20" s="34"/>
      <c r="QG20" s="34"/>
      <c r="QH20" s="34"/>
      <c r="QI20" s="34"/>
      <c r="QJ20" s="34"/>
      <c r="QK20" s="34"/>
      <c r="QL20" s="34"/>
      <c r="QM20" s="34"/>
      <c r="QN20" s="34"/>
      <c r="QO20" s="34"/>
      <c r="QP20" s="34"/>
      <c r="QQ20" s="34"/>
      <c r="QR20" s="34"/>
      <c r="QS20" s="34"/>
      <c r="QT20" s="34"/>
      <c r="QU20" s="34"/>
      <c r="QV20" s="34"/>
      <c r="QW20" s="34"/>
      <c r="QX20" s="34"/>
      <c r="QY20" s="34"/>
      <c r="QZ20" s="34"/>
      <c r="RA20" s="34"/>
      <c r="RB20" s="34"/>
      <c r="RC20" s="34"/>
      <c r="RD20" s="34"/>
      <c r="RE20" s="34"/>
      <c r="RF20" s="34"/>
      <c r="RG20" s="34"/>
      <c r="RH20" s="34"/>
      <c r="RI20" s="34"/>
      <c r="RJ20" s="34"/>
      <c r="RK20" s="34"/>
      <c r="RL20" s="34"/>
      <c r="RM20" s="34"/>
      <c r="RN20" s="34"/>
      <c r="RO20" s="34"/>
      <c r="RP20" s="34"/>
      <c r="RQ20" s="34"/>
      <c r="RR20" s="34"/>
      <c r="RS20" s="34"/>
      <c r="RT20" s="34"/>
      <c r="RU20" s="34"/>
      <c r="RV20" s="34"/>
      <c r="RW20" s="34"/>
      <c r="RX20" s="34"/>
      <c r="RY20" s="34"/>
      <c r="RZ20" s="34"/>
      <c r="SA20" s="34"/>
      <c r="SB20" s="34"/>
      <c r="SC20" s="34"/>
      <c r="SD20" s="34"/>
      <c r="SE20" s="34"/>
      <c r="SF20" s="34"/>
      <c r="SG20" s="34"/>
      <c r="SH20" s="34"/>
      <c r="SI20" s="34"/>
      <c r="SJ20" s="34"/>
      <c r="SK20" s="34"/>
      <c r="SL20" s="34"/>
      <c r="SM20" s="34"/>
      <c r="SN20" s="34"/>
      <c r="SO20" s="34"/>
      <c r="SP20" s="34"/>
      <c r="SQ20" s="34"/>
      <c r="SR20" s="34"/>
      <c r="SS20" s="34"/>
      <c r="ST20" s="34"/>
      <c r="SU20" s="34"/>
      <c r="SV20" s="34"/>
      <c r="SW20" s="34"/>
      <c r="SX20" s="34"/>
      <c r="SY20" s="34"/>
      <c r="SZ20" s="34"/>
      <c r="TA20" s="34"/>
      <c r="TB20" s="34"/>
      <c r="TC20" s="34"/>
      <c r="TD20" s="34"/>
      <c r="TE20" s="34"/>
      <c r="TF20" s="34"/>
      <c r="TG20" s="34"/>
      <c r="TH20" s="34"/>
      <c r="TI20" s="34"/>
      <c r="TJ20" s="34"/>
      <c r="TK20" s="34"/>
      <c r="TL20" s="34"/>
      <c r="TM20" s="34"/>
      <c r="TN20" s="34"/>
      <c r="TO20" s="34"/>
      <c r="TP20" s="34"/>
      <c r="TQ20" s="34"/>
      <c r="TR20" s="34"/>
      <c r="TS20" s="34"/>
      <c r="TT20" s="34"/>
      <c r="TU20" s="34"/>
      <c r="TV20" s="34"/>
      <c r="TW20" s="34"/>
      <c r="TX20" s="34"/>
      <c r="TY20" s="34"/>
      <c r="TZ20" s="34"/>
      <c r="UA20" s="34"/>
      <c r="UB20" s="34"/>
      <c r="UC20" s="34"/>
      <c r="UD20" s="34"/>
      <c r="UE20" s="34"/>
      <c r="UF20" s="34"/>
      <c r="UG20" s="34"/>
      <c r="UH20" s="34"/>
      <c r="UI20" s="34"/>
      <c r="UJ20" s="34"/>
      <c r="UK20" s="34"/>
      <c r="UL20" s="34"/>
      <c r="UM20" s="34"/>
      <c r="UN20" s="34"/>
      <c r="UO20" s="34"/>
      <c r="UP20" s="34"/>
      <c r="UQ20" s="34"/>
      <c r="UR20" s="34"/>
      <c r="US20" s="34"/>
      <c r="UT20" s="34"/>
      <c r="UU20" s="34"/>
      <c r="UV20" s="34"/>
      <c r="UW20" s="34"/>
      <c r="UX20" s="34"/>
      <c r="UY20" s="34"/>
      <c r="UZ20" s="34"/>
      <c r="VA20" s="34"/>
      <c r="VB20" s="34"/>
      <c r="VC20" s="34"/>
      <c r="VD20" s="34"/>
      <c r="VE20" s="34"/>
      <c r="VF20" s="34"/>
      <c r="VG20" s="34"/>
      <c r="VH20" s="34"/>
      <c r="VI20" s="34"/>
      <c r="VJ20" s="34"/>
      <c r="VK20" s="34"/>
      <c r="VL20" s="34"/>
      <c r="VM20" s="34"/>
      <c r="VN20" s="34"/>
      <c r="VO20" s="34"/>
      <c r="VP20" s="34"/>
      <c r="VQ20" s="34"/>
      <c r="VR20" s="34"/>
      <c r="VS20" s="34"/>
      <c r="VT20" s="34"/>
      <c r="VU20" s="34"/>
      <c r="VV20" s="34"/>
      <c r="VW20" s="34"/>
      <c r="VX20" s="34"/>
      <c r="VY20" s="34"/>
      <c r="VZ20" s="34"/>
      <c r="WA20" s="34"/>
      <c r="WB20" s="34"/>
      <c r="WC20" s="34"/>
      <c r="WD20" s="34"/>
      <c r="WE20" s="34"/>
      <c r="WF20" s="34"/>
      <c r="WG20" s="34"/>
      <c r="WH20" s="34"/>
      <c r="WI20" s="34"/>
      <c r="WJ20" s="34"/>
      <c r="WK20" s="34"/>
      <c r="WL20" s="34"/>
      <c r="WM20" s="34"/>
      <c r="WN20" s="34"/>
      <c r="WO20" s="34"/>
      <c r="WP20" s="34"/>
      <c r="WQ20" s="34"/>
      <c r="WR20" s="34"/>
      <c r="WS20" s="34"/>
      <c r="WT20" s="34"/>
      <c r="WU20" s="34"/>
      <c r="WV20" s="34"/>
      <c r="WW20" s="34"/>
      <c r="WX20" s="34"/>
      <c r="WY20" s="34"/>
      <c r="WZ20" s="34"/>
      <c r="XA20" s="34"/>
      <c r="XB20" s="34"/>
      <c r="XC20" s="34"/>
      <c r="XD20" s="34"/>
      <c r="XE20" s="34"/>
      <c r="XF20" s="34"/>
      <c r="XG20" s="34"/>
      <c r="XH20" s="34"/>
      <c r="XI20" s="34"/>
      <c r="XJ20" s="34"/>
      <c r="XK20" s="34"/>
      <c r="XL20" s="34"/>
      <c r="XM20" s="34"/>
      <c r="XN20" s="34"/>
      <c r="XO20" s="34"/>
      <c r="XP20" s="34"/>
      <c r="XQ20" s="34"/>
      <c r="XR20" s="34"/>
      <c r="XS20" s="34"/>
      <c r="XT20" s="34"/>
      <c r="XU20" s="34"/>
      <c r="XV20" s="34"/>
      <c r="XW20" s="34"/>
      <c r="XX20" s="34"/>
      <c r="XY20" s="34"/>
      <c r="XZ20" s="34"/>
      <c r="YA20" s="34"/>
      <c r="YB20" s="34"/>
      <c r="YC20" s="34"/>
      <c r="YD20" s="34"/>
      <c r="YE20" s="34"/>
      <c r="YF20" s="34"/>
      <c r="YG20" s="34"/>
      <c r="YH20" s="34"/>
      <c r="YI20" s="34"/>
      <c r="YJ20" s="34"/>
      <c r="YK20" s="34"/>
      <c r="YL20" s="34"/>
      <c r="YM20" s="34"/>
      <c r="YN20" s="34"/>
      <c r="YO20" s="34"/>
      <c r="YP20" s="34"/>
      <c r="YQ20" s="34"/>
      <c r="YR20" s="34"/>
      <c r="YS20" s="34"/>
      <c r="YT20" s="34"/>
      <c r="YU20" s="34"/>
      <c r="YV20" s="34"/>
      <c r="YW20" s="34"/>
      <c r="YX20" s="34"/>
      <c r="YY20" s="34"/>
      <c r="YZ20" s="34"/>
      <c r="ZA20" s="34"/>
      <c r="ZB20" s="34"/>
      <c r="ZC20" s="34"/>
      <c r="ZD20" s="34"/>
      <c r="ZE20" s="34"/>
      <c r="ZF20" s="34"/>
      <c r="ZG20" s="34"/>
      <c r="ZH20" s="34"/>
      <c r="ZI20" s="34"/>
      <c r="ZJ20" s="34"/>
      <c r="ZK20" s="34"/>
      <c r="ZL20" s="34"/>
      <c r="ZM20" s="34"/>
      <c r="ZN20" s="34"/>
      <c r="ZO20" s="34"/>
      <c r="ZP20" s="34"/>
      <c r="ZQ20" s="34"/>
      <c r="ZR20" s="34"/>
      <c r="ZS20" s="34"/>
      <c r="ZT20" s="34"/>
      <c r="ZU20" s="34"/>
      <c r="ZV20" s="34"/>
      <c r="ZW20" s="34"/>
      <c r="ZX20" s="34"/>
      <c r="ZY20" s="34"/>
      <c r="ZZ20" s="34"/>
      <c r="AAA20" s="34"/>
      <c r="AAB20" s="34"/>
      <c r="AAC20" s="34"/>
      <c r="AAD20" s="34"/>
      <c r="AAE20" s="34"/>
      <c r="AAF20" s="34"/>
      <c r="AAG20" s="34"/>
      <c r="AAH20" s="34"/>
      <c r="AAI20" s="34"/>
      <c r="AAJ20" s="34"/>
      <c r="AAK20" s="34"/>
      <c r="AAL20" s="34"/>
      <c r="AAM20" s="34"/>
      <c r="AAN20" s="34"/>
      <c r="AAO20" s="34"/>
      <c r="AAP20" s="34"/>
      <c r="AAQ20" s="34"/>
      <c r="AAR20" s="34"/>
      <c r="AAS20" s="34"/>
      <c r="AAT20" s="34"/>
      <c r="AAU20" s="34"/>
      <c r="AAV20" s="34"/>
      <c r="AAW20" s="34"/>
      <c r="AAX20" s="34"/>
      <c r="AAY20" s="34"/>
      <c r="AAZ20" s="34"/>
      <c r="ABA20" s="34"/>
      <c r="ABB20" s="34"/>
      <c r="ABC20" s="34"/>
      <c r="ABD20" s="34"/>
      <c r="ABE20" s="34"/>
      <c r="ABF20" s="34"/>
      <c r="ABG20" s="34"/>
      <c r="ABH20" s="34"/>
      <c r="ABI20" s="34"/>
      <c r="ABJ20" s="34"/>
      <c r="ABK20" s="34"/>
      <c r="ABL20" s="34"/>
      <c r="ABM20" s="34"/>
      <c r="ABN20" s="34"/>
      <c r="ABO20" s="34"/>
      <c r="ABP20" s="34"/>
      <c r="ABQ20" s="34"/>
      <c r="ABR20" s="34"/>
      <c r="ABS20" s="34"/>
      <c r="ABT20" s="34"/>
      <c r="ABU20" s="34"/>
      <c r="ABV20" s="34"/>
      <c r="ABW20" s="34"/>
      <c r="ABX20" s="34"/>
      <c r="ABY20" s="34"/>
      <c r="ABZ20" s="34"/>
      <c r="ACA20" s="34"/>
      <c r="ACB20" s="34"/>
      <c r="ACC20" s="34"/>
      <c r="ACD20" s="34"/>
      <c r="ACE20" s="34"/>
      <c r="ACF20" s="34"/>
      <c r="ACG20" s="34"/>
      <c r="ACH20" s="34"/>
      <c r="ACI20" s="34"/>
      <c r="ACJ20" s="34"/>
      <c r="ACK20" s="34"/>
      <c r="ACL20" s="34"/>
      <c r="ACM20" s="34"/>
      <c r="ACN20" s="34"/>
      <c r="ACO20" s="34"/>
      <c r="ACP20" s="34"/>
      <c r="ACQ20" s="34"/>
      <c r="ACR20" s="34"/>
      <c r="ACS20" s="34"/>
      <c r="ACT20" s="34"/>
      <c r="ACU20" s="34"/>
      <c r="ACV20" s="34"/>
      <c r="ACW20" s="34"/>
      <c r="ACX20" s="34"/>
      <c r="ACY20" s="34"/>
      <c r="ACZ20" s="34"/>
      <c r="ADA20" s="34"/>
      <c r="ADB20" s="34"/>
      <c r="ADC20" s="34"/>
      <c r="ADD20" s="34"/>
      <c r="ADE20" s="34"/>
      <c r="ADF20" s="34"/>
      <c r="ADG20" s="34"/>
      <c r="ADH20" s="34"/>
      <c r="ADI20" s="34"/>
      <c r="ADJ20" s="34"/>
      <c r="ADK20" s="34"/>
      <c r="ADL20" s="34"/>
      <c r="ADM20" s="34"/>
      <c r="ADN20" s="34"/>
      <c r="ADO20" s="34"/>
      <c r="ADP20" s="34"/>
      <c r="ADQ20" s="34"/>
      <c r="ADR20" s="34"/>
      <c r="ADS20" s="34"/>
      <c r="ADT20" s="34"/>
      <c r="ADU20" s="34"/>
      <c r="ADV20" s="34"/>
      <c r="ADW20" s="34"/>
      <c r="ADX20" s="34"/>
      <c r="ADY20" s="34"/>
      <c r="ADZ20" s="34"/>
      <c r="AEA20" s="34"/>
      <c r="AEB20" s="34"/>
      <c r="AEC20" s="34"/>
      <c r="AED20" s="34"/>
      <c r="AEE20" s="34"/>
      <c r="AEF20" s="34"/>
      <c r="AEG20" s="34"/>
      <c r="AEH20" s="34"/>
      <c r="AEI20" s="34"/>
      <c r="AEJ20" s="34"/>
      <c r="AEK20" s="34"/>
      <c r="AEL20" s="34"/>
      <c r="AEM20" s="34"/>
      <c r="AEN20" s="34"/>
      <c r="AEO20" s="34"/>
      <c r="AEP20" s="34"/>
      <c r="AEQ20" s="34"/>
      <c r="AER20" s="34"/>
      <c r="AES20" s="34"/>
      <c r="AET20" s="34"/>
      <c r="AEU20" s="34"/>
      <c r="AEV20" s="34"/>
      <c r="AEW20" s="34"/>
      <c r="AEX20" s="34"/>
      <c r="AEY20" s="34"/>
      <c r="AEZ20" s="34"/>
      <c r="AFA20" s="34"/>
      <c r="AFB20" s="34"/>
      <c r="AFC20" s="34"/>
      <c r="AFD20" s="34"/>
      <c r="AFE20" s="34"/>
      <c r="AFF20" s="34"/>
      <c r="AFG20" s="34"/>
      <c r="AFH20" s="34"/>
      <c r="AFI20" s="34"/>
      <c r="AFJ20" s="34"/>
      <c r="AFK20" s="34"/>
      <c r="AFL20" s="34"/>
      <c r="AFM20" s="34"/>
      <c r="AFN20" s="34"/>
      <c r="AFO20" s="34"/>
      <c r="AFP20" s="34"/>
      <c r="AFQ20" s="34"/>
      <c r="AFR20" s="34"/>
      <c r="AFS20" s="34"/>
      <c r="AFT20" s="34"/>
      <c r="AFU20" s="34"/>
      <c r="AFV20" s="34"/>
      <c r="AFW20" s="34"/>
      <c r="AFX20" s="34"/>
      <c r="AFY20" s="34"/>
      <c r="AFZ20" s="34"/>
      <c r="AGA20" s="34"/>
      <c r="AGB20" s="34"/>
      <c r="AGC20" s="34"/>
      <c r="AGD20" s="34"/>
      <c r="AGE20" s="34"/>
      <c r="AGF20" s="34"/>
      <c r="AGG20" s="34"/>
      <c r="AGH20" s="34"/>
      <c r="AGI20" s="34"/>
      <c r="AGJ20" s="34"/>
      <c r="AGK20" s="34"/>
      <c r="AGL20" s="34"/>
      <c r="AGM20" s="34"/>
      <c r="AGN20" s="34"/>
      <c r="AGO20" s="34"/>
      <c r="AGP20" s="34"/>
      <c r="AGQ20" s="34"/>
      <c r="AGR20" s="34"/>
      <c r="AGS20" s="34"/>
      <c r="AGT20" s="34"/>
      <c r="AGU20" s="34"/>
      <c r="AGV20" s="34"/>
      <c r="AGW20" s="34"/>
      <c r="AGX20" s="34"/>
      <c r="AGY20" s="34"/>
      <c r="AGZ20" s="34"/>
      <c r="AHA20" s="34"/>
      <c r="AHB20" s="34"/>
      <c r="AHC20" s="34"/>
      <c r="AHD20" s="34"/>
      <c r="AHE20" s="34"/>
      <c r="AHF20" s="34"/>
      <c r="AHG20" s="34"/>
      <c r="AHH20" s="34"/>
      <c r="AHI20" s="34"/>
      <c r="AHJ20" s="34"/>
      <c r="AHK20" s="34"/>
      <c r="AHL20" s="34"/>
      <c r="AHM20" s="34"/>
      <c r="AHN20" s="34"/>
      <c r="AHO20" s="34"/>
      <c r="AHP20" s="34"/>
      <c r="AHQ20" s="34"/>
      <c r="AHR20" s="34"/>
      <c r="AHS20" s="34"/>
      <c r="AHT20" s="34"/>
      <c r="AHU20" s="34"/>
      <c r="AHV20" s="34"/>
      <c r="AHW20" s="34"/>
      <c r="AHX20" s="34"/>
      <c r="AHY20" s="34"/>
      <c r="AHZ20" s="34"/>
      <c r="AIA20" s="34"/>
      <c r="AIB20" s="34"/>
      <c r="AIC20" s="34"/>
      <c r="AID20" s="34"/>
      <c r="AIE20" s="34"/>
      <c r="AIF20" s="34"/>
      <c r="AIG20" s="34"/>
      <c r="AIH20" s="34"/>
      <c r="AII20" s="34"/>
      <c r="AIJ20" s="34"/>
      <c r="AIK20" s="34"/>
      <c r="AIL20" s="34"/>
      <c r="AIM20" s="34"/>
      <c r="AIN20" s="34"/>
      <c r="AIO20" s="34"/>
      <c r="AIP20" s="34"/>
      <c r="AIQ20" s="34"/>
      <c r="AIR20" s="34"/>
      <c r="AIS20" s="34"/>
      <c r="AIT20" s="34"/>
      <c r="AIU20" s="34"/>
      <c r="AIV20" s="34"/>
      <c r="AIW20" s="34"/>
      <c r="AIX20" s="34"/>
      <c r="AIY20" s="34"/>
      <c r="AIZ20" s="34"/>
      <c r="AJA20" s="34"/>
      <c r="AJB20" s="34"/>
      <c r="AJC20" s="34"/>
      <c r="AJD20" s="34"/>
      <c r="AJE20" s="34"/>
      <c r="AJF20" s="34"/>
      <c r="AJG20" s="34"/>
      <c r="AJH20" s="34"/>
      <c r="AJI20" s="34"/>
      <c r="AJJ20" s="34"/>
      <c r="AJK20" s="34"/>
      <c r="AJL20" s="34"/>
      <c r="AJM20" s="34"/>
      <c r="AJN20" s="34"/>
      <c r="AJO20" s="34"/>
      <c r="AJP20" s="34"/>
      <c r="AJQ20" s="34"/>
      <c r="AJR20" s="34"/>
      <c r="AJS20" s="34"/>
      <c r="AJT20" s="34"/>
      <c r="AJU20" s="34"/>
      <c r="AJV20" s="34"/>
      <c r="AJW20" s="34"/>
      <c r="AJX20" s="34"/>
      <c r="AJY20" s="34"/>
      <c r="AJZ20" s="34"/>
      <c r="AKA20" s="34"/>
      <c r="AKB20" s="34"/>
      <c r="AKC20" s="34"/>
      <c r="AKD20" s="34"/>
      <c r="AKE20" s="34"/>
      <c r="AKF20" s="34"/>
      <c r="AKG20" s="34"/>
      <c r="AKH20" s="34"/>
      <c r="AKI20" s="34"/>
      <c r="AKJ20" s="34"/>
      <c r="AKK20" s="34"/>
      <c r="AKL20" s="34"/>
      <c r="AKM20" s="34"/>
      <c r="AKN20" s="34"/>
      <c r="AKO20" s="34"/>
      <c r="AKP20" s="34"/>
      <c r="AKQ20" s="34"/>
      <c r="AKR20" s="34"/>
      <c r="AKS20" s="34"/>
      <c r="AKT20" s="34"/>
      <c r="AKU20" s="34"/>
      <c r="AKV20" s="34"/>
      <c r="AKW20" s="34"/>
      <c r="AKX20" s="34"/>
      <c r="AKY20" s="34"/>
      <c r="AKZ20" s="34"/>
      <c r="ALA20" s="34"/>
      <c r="ALB20" s="34"/>
      <c r="ALC20" s="34"/>
      <c r="ALD20" s="34"/>
      <c r="ALE20" s="34"/>
      <c r="ALF20" s="34"/>
      <c r="ALG20" s="34"/>
      <c r="ALH20" s="34"/>
      <c r="ALI20" s="34"/>
      <c r="ALJ20" s="34"/>
      <c r="ALK20" s="34"/>
      <c r="ALL20" s="34"/>
      <c r="ALM20" s="34"/>
      <c r="ALN20" s="34"/>
      <c r="ALO20" s="34"/>
      <c r="ALP20" s="34"/>
      <c r="ALQ20" s="34"/>
      <c r="ALR20" s="34"/>
      <c r="ALS20" s="34"/>
      <c r="ALT20" s="34"/>
      <c r="ALU20" s="34"/>
      <c r="ALV20" s="34"/>
      <c r="ALW20" s="34"/>
      <c r="ALX20" s="34"/>
      <c r="ALY20" s="34"/>
      <c r="ALZ20" s="34"/>
      <c r="AMA20" s="34"/>
      <c r="AMB20" s="34"/>
      <c r="AMC20" s="34"/>
      <c r="AMD20" s="34"/>
      <c r="AME20" s="34"/>
      <c r="AMF20" s="34"/>
      <c r="AMG20" s="34"/>
      <c r="AMH20" s="34"/>
      <c r="AMI20" s="34"/>
    </row>
    <row r="21" spans="1:1023" s="35" customFormat="1" ht="15">
      <c r="A21" s="96">
        <f t="shared" si="7"/>
        <v>8</v>
      </c>
      <c r="B21" s="89" t="s">
        <v>134</v>
      </c>
      <c r="C21" s="126">
        <v>40</v>
      </c>
      <c r="D21" s="90">
        <v>12</v>
      </c>
      <c r="E21" s="97">
        <f t="shared" si="12"/>
        <v>0.48</v>
      </c>
      <c r="F21" s="92">
        <v>290</v>
      </c>
      <c r="G21" s="92">
        <v>1976</v>
      </c>
      <c r="H21" s="98">
        <f t="shared" si="0"/>
        <v>948.48</v>
      </c>
      <c r="I21" s="98">
        <f t="shared" si="9"/>
        <v>2.9735999999999998</v>
      </c>
      <c r="J21" s="98">
        <f t="shared" si="1"/>
        <v>2820.4001279999998</v>
      </c>
      <c r="K21" s="88"/>
      <c r="L21" s="43"/>
      <c r="M21" s="90"/>
      <c r="N21" s="97">
        <f t="shared" si="2"/>
        <v>0</v>
      </c>
      <c r="O21" s="92"/>
      <c r="P21" s="92">
        <v>1976</v>
      </c>
      <c r="Q21" s="98">
        <f t="shared" si="3"/>
        <v>0</v>
      </c>
      <c r="R21" s="98">
        <f t="shared" si="4"/>
        <v>0</v>
      </c>
      <c r="S21" s="98">
        <f t="shared" si="5"/>
        <v>948.48</v>
      </c>
      <c r="T21" s="98">
        <f t="shared" si="6"/>
        <v>2820.4001279999998</v>
      </c>
      <c r="U21" s="120">
        <f t="shared" si="13"/>
        <v>1</v>
      </c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  <c r="ALO21" s="34"/>
      <c r="ALP21" s="34"/>
      <c r="ALQ21" s="34"/>
      <c r="ALR21" s="34"/>
      <c r="ALS21" s="34"/>
      <c r="ALT21" s="34"/>
      <c r="ALU21" s="34"/>
      <c r="ALV21" s="34"/>
      <c r="ALW21" s="34"/>
      <c r="ALX21" s="34"/>
      <c r="ALY21" s="34"/>
      <c r="ALZ21" s="34"/>
      <c r="AMA21" s="34"/>
      <c r="AMB21" s="34"/>
      <c r="AMC21" s="34"/>
      <c r="AMD21" s="34"/>
      <c r="AME21" s="34"/>
      <c r="AMF21" s="34"/>
      <c r="AMG21" s="34"/>
      <c r="AMH21" s="34"/>
      <c r="AMI21" s="34"/>
    </row>
    <row r="22" spans="1:1023" s="35" customFormat="1" ht="15">
      <c r="A22" s="96">
        <f t="shared" si="7"/>
        <v>9</v>
      </c>
      <c r="B22" s="89" t="s">
        <v>135</v>
      </c>
      <c r="C22" s="126">
        <f>250*1.25</f>
        <v>312.5</v>
      </c>
      <c r="D22" s="90">
        <v>30</v>
      </c>
      <c r="E22" s="97">
        <f t="shared" si="12"/>
        <v>9.375</v>
      </c>
      <c r="F22" s="92">
        <v>7800</v>
      </c>
      <c r="G22" s="92">
        <v>1976</v>
      </c>
      <c r="H22" s="98">
        <f t="shared" si="0"/>
        <v>18525</v>
      </c>
      <c r="I22" s="98">
        <f t="shared" si="9"/>
        <v>2.9735999999999998</v>
      </c>
      <c r="J22" s="98">
        <f t="shared" si="1"/>
        <v>55085.939999999995</v>
      </c>
      <c r="K22" s="89"/>
      <c r="L22" s="90"/>
      <c r="M22" s="90"/>
      <c r="N22" s="97">
        <f t="shared" si="2"/>
        <v>0</v>
      </c>
      <c r="O22" s="92"/>
      <c r="P22" s="92">
        <v>1976</v>
      </c>
      <c r="Q22" s="98">
        <f t="shared" si="3"/>
        <v>0</v>
      </c>
      <c r="R22" s="98">
        <f t="shared" si="4"/>
        <v>0</v>
      </c>
      <c r="S22" s="98">
        <f t="shared" si="5"/>
        <v>18525</v>
      </c>
      <c r="T22" s="98">
        <f t="shared" si="6"/>
        <v>55085.939999999995</v>
      </c>
      <c r="U22" s="120">
        <f t="shared" si="13"/>
        <v>1</v>
      </c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  <c r="KW22" s="34"/>
      <c r="KX22" s="34"/>
      <c r="KY22" s="34"/>
      <c r="KZ22" s="34"/>
      <c r="LA22" s="34"/>
      <c r="LB22" s="34"/>
      <c r="LC22" s="34"/>
      <c r="LD22" s="34"/>
      <c r="LE22" s="34"/>
      <c r="LF22" s="34"/>
      <c r="LG22" s="34"/>
      <c r="LH22" s="34"/>
      <c r="LI22" s="34"/>
      <c r="LJ22" s="34"/>
      <c r="LK22" s="34"/>
      <c r="LL22" s="34"/>
      <c r="LM22" s="34"/>
      <c r="LN22" s="34"/>
      <c r="LO22" s="34"/>
      <c r="LP22" s="34"/>
      <c r="LQ22" s="34"/>
      <c r="LR22" s="34"/>
      <c r="LS22" s="34"/>
      <c r="LT22" s="34"/>
      <c r="LU22" s="34"/>
      <c r="LV22" s="34"/>
      <c r="LW22" s="34"/>
      <c r="LX22" s="34"/>
      <c r="LY22" s="34"/>
      <c r="LZ22" s="34"/>
      <c r="MA22" s="34"/>
      <c r="MB22" s="34"/>
      <c r="MC22" s="34"/>
      <c r="MD22" s="34"/>
      <c r="ME22" s="34"/>
      <c r="MF22" s="34"/>
      <c r="MG22" s="34"/>
      <c r="MH22" s="34"/>
      <c r="MI22" s="34"/>
      <c r="MJ22" s="34"/>
      <c r="MK22" s="34"/>
      <c r="ML22" s="34"/>
      <c r="MM22" s="34"/>
      <c r="MN22" s="34"/>
      <c r="MO22" s="34"/>
      <c r="MP22" s="34"/>
      <c r="MQ22" s="34"/>
      <c r="MR22" s="34"/>
      <c r="MS22" s="34"/>
      <c r="MT22" s="34"/>
      <c r="MU22" s="34"/>
      <c r="MV22" s="34"/>
      <c r="MW22" s="34"/>
      <c r="MX22" s="34"/>
      <c r="MY22" s="34"/>
      <c r="MZ22" s="34"/>
      <c r="NA22" s="34"/>
      <c r="NB22" s="34"/>
      <c r="NC22" s="34"/>
      <c r="ND22" s="34"/>
      <c r="NE22" s="34"/>
      <c r="NF22" s="34"/>
      <c r="NG22" s="34"/>
      <c r="NH22" s="34"/>
      <c r="NI22" s="34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  <c r="OP22" s="34"/>
      <c r="OQ22" s="34"/>
      <c r="OR22" s="34"/>
      <c r="OS22" s="34"/>
      <c r="OT22" s="34"/>
      <c r="OU22" s="34"/>
      <c r="OV22" s="34"/>
      <c r="OW22" s="34"/>
      <c r="OX22" s="34"/>
      <c r="OY22" s="34"/>
      <c r="OZ22" s="34"/>
      <c r="PA22" s="34"/>
      <c r="PB22" s="34"/>
      <c r="PC22" s="34"/>
      <c r="PD22" s="34"/>
      <c r="PE22" s="34"/>
      <c r="PF22" s="34"/>
      <c r="PG22" s="34"/>
      <c r="PH22" s="34"/>
      <c r="PI22" s="34"/>
      <c r="PJ22" s="34"/>
      <c r="PK22" s="34"/>
      <c r="PL22" s="34"/>
      <c r="PM22" s="34"/>
      <c r="PN22" s="34"/>
      <c r="PO22" s="34"/>
      <c r="PP22" s="34"/>
      <c r="PQ22" s="34"/>
      <c r="PR22" s="34"/>
      <c r="PS22" s="34"/>
      <c r="PT22" s="34"/>
      <c r="PU22" s="34"/>
      <c r="PV22" s="34"/>
      <c r="PW22" s="34"/>
      <c r="PX22" s="34"/>
      <c r="PY22" s="34"/>
      <c r="PZ22" s="34"/>
      <c r="QA22" s="34"/>
      <c r="QB22" s="34"/>
      <c r="QC22" s="34"/>
      <c r="QD22" s="34"/>
      <c r="QE22" s="34"/>
      <c r="QF22" s="34"/>
      <c r="QG22" s="34"/>
      <c r="QH22" s="34"/>
      <c r="QI22" s="34"/>
      <c r="QJ22" s="34"/>
      <c r="QK22" s="34"/>
      <c r="QL22" s="34"/>
      <c r="QM22" s="34"/>
      <c r="QN22" s="34"/>
      <c r="QO22" s="34"/>
      <c r="QP22" s="34"/>
      <c r="QQ22" s="34"/>
      <c r="QR22" s="34"/>
      <c r="QS22" s="34"/>
      <c r="QT22" s="34"/>
      <c r="QU22" s="34"/>
      <c r="QV22" s="34"/>
      <c r="QW22" s="34"/>
      <c r="QX22" s="34"/>
      <c r="QY22" s="34"/>
      <c r="QZ22" s="34"/>
      <c r="RA22" s="34"/>
      <c r="RB22" s="34"/>
      <c r="RC22" s="34"/>
      <c r="RD22" s="34"/>
      <c r="RE22" s="34"/>
      <c r="RF22" s="34"/>
      <c r="RG22" s="34"/>
      <c r="RH22" s="34"/>
      <c r="RI22" s="34"/>
      <c r="RJ22" s="34"/>
      <c r="RK22" s="34"/>
      <c r="RL22" s="34"/>
      <c r="RM22" s="34"/>
      <c r="RN22" s="34"/>
      <c r="RO22" s="34"/>
      <c r="RP22" s="34"/>
      <c r="RQ22" s="34"/>
      <c r="RR22" s="34"/>
      <c r="RS22" s="34"/>
      <c r="RT22" s="34"/>
      <c r="RU22" s="34"/>
      <c r="RV22" s="34"/>
      <c r="RW22" s="34"/>
      <c r="RX22" s="34"/>
      <c r="RY22" s="34"/>
      <c r="RZ22" s="34"/>
      <c r="SA22" s="34"/>
      <c r="SB22" s="34"/>
      <c r="SC22" s="34"/>
      <c r="SD22" s="34"/>
      <c r="SE22" s="34"/>
      <c r="SF22" s="34"/>
      <c r="SG22" s="34"/>
      <c r="SH22" s="34"/>
      <c r="SI22" s="34"/>
      <c r="SJ22" s="34"/>
      <c r="SK22" s="34"/>
      <c r="SL22" s="34"/>
      <c r="SM22" s="34"/>
      <c r="SN22" s="34"/>
      <c r="SO22" s="34"/>
      <c r="SP22" s="34"/>
      <c r="SQ22" s="34"/>
      <c r="SR22" s="34"/>
      <c r="SS22" s="34"/>
      <c r="ST22" s="34"/>
      <c r="SU22" s="34"/>
      <c r="SV22" s="34"/>
      <c r="SW22" s="34"/>
      <c r="SX22" s="34"/>
      <c r="SY22" s="34"/>
      <c r="SZ22" s="34"/>
      <c r="TA22" s="34"/>
      <c r="TB22" s="34"/>
      <c r="TC22" s="34"/>
      <c r="TD22" s="34"/>
      <c r="TE22" s="34"/>
      <c r="TF22" s="34"/>
      <c r="TG22" s="34"/>
      <c r="TH22" s="34"/>
      <c r="TI22" s="34"/>
      <c r="TJ22" s="34"/>
      <c r="TK22" s="34"/>
      <c r="TL22" s="34"/>
      <c r="TM22" s="34"/>
      <c r="TN22" s="34"/>
      <c r="TO22" s="34"/>
      <c r="TP22" s="34"/>
      <c r="TQ22" s="34"/>
      <c r="TR22" s="34"/>
      <c r="TS22" s="34"/>
      <c r="TT22" s="34"/>
      <c r="TU22" s="34"/>
      <c r="TV22" s="34"/>
      <c r="TW22" s="34"/>
      <c r="TX22" s="34"/>
      <c r="TY22" s="34"/>
      <c r="TZ22" s="34"/>
      <c r="UA22" s="34"/>
      <c r="UB22" s="34"/>
      <c r="UC22" s="34"/>
      <c r="UD22" s="34"/>
      <c r="UE22" s="34"/>
      <c r="UF22" s="34"/>
      <c r="UG22" s="34"/>
      <c r="UH22" s="34"/>
      <c r="UI22" s="34"/>
      <c r="UJ22" s="34"/>
      <c r="UK22" s="34"/>
      <c r="UL22" s="34"/>
      <c r="UM22" s="34"/>
      <c r="UN22" s="34"/>
      <c r="UO22" s="34"/>
      <c r="UP22" s="34"/>
      <c r="UQ22" s="34"/>
      <c r="UR22" s="34"/>
      <c r="US22" s="34"/>
      <c r="UT22" s="34"/>
      <c r="UU22" s="34"/>
      <c r="UV22" s="34"/>
      <c r="UW22" s="34"/>
      <c r="UX22" s="34"/>
      <c r="UY22" s="34"/>
      <c r="UZ22" s="34"/>
      <c r="VA22" s="34"/>
      <c r="VB22" s="34"/>
      <c r="VC22" s="34"/>
      <c r="VD22" s="34"/>
      <c r="VE22" s="34"/>
      <c r="VF22" s="34"/>
      <c r="VG22" s="34"/>
      <c r="VH22" s="34"/>
      <c r="VI22" s="34"/>
      <c r="VJ22" s="34"/>
      <c r="VK22" s="34"/>
      <c r="VL22" s="34"/>
      <c r="VM22" s="34"/>
      <c r="VN22" s="34"/>
      <c r="VO22" s="34"/>
      <c r="VP22" s="34"/>
      <c r="VQ22" s="34"/>
      <c r="VR22" s="34"/>
      <c r="VS22" s="34"/>
      <c r="VT22" s="34"/>
      <c r="VU22" s="34"/>
      <c r="VV22" s="34"/>
      <c r="VW22" s="34"/>
      <c r="VX22" s="34"/>
      <c r="VY22" s="34"/>
      <c r="VZ22" s="34"/>
      <c r="WA22" s="34"/>
      <c r="WB22" s="34"/>
      <c r="WC22" s="34"/>
      <c r="WD22" s="34"/>
      <c r="WE22" s="34"/>
      <c r="WF22" s="34"/>
      <c r="WG22" s="34"/>
      <c r="WH22" s="34"/>
      <c r="WI22" s="34"/>
      <c r="WJ22" s="34"/>
      <c r="WK22" s="34"/>
      <c r="WL22" s="34"/>
      <c r="WM22" s="34"/>
      <c r="WN22" s="34"/>
      <c r="WO22" s="34"/>
      <c r="WP22" s="34"/>
      <c r="WQ22" s="34"/>
      <c r="WR22" s="34"/>
      <c r="WS22" s="34"/>
      <c r="WT22" s="34"/>
      <c r="WU22" s="34"/>
      <c r="WV22" s="34"/>
      <c r="WW22" s="34"/>
      <c r="WX22" s="34"/>
      <c r="WY22" s="34"/>
      <c r="WZ22" s="34"/>
      <c r="XA22" s="34"/>
      <c r="XB22" s="34"/>
      <c r="XC22" s="34"/>
      <c r="XD22" s="34"/>
      <c r="XE22" s="34"/>
      <c r="XF22" s="34"/>
      <c r="XG22" s="34"/>
      <c r="XH22" s="34"/>
      <c r="XI22" s="34"/>
      <c r="XJ22" s="34"/>
      <c r="XK22" s="34"/>
      <c r="XL22" s="34"/>
      <c r="XM22" s="34"/>
      <c r="XN22" s="34"/>
      <c r="XO22" s="34"/>
      <c r="XP22" s="34"/>
      <c r="XQ22" s="34"/>
      <c r="XR22" s="34"/>
      <c r="XS22" s="34"/>
      <c r="XT22" s="34"/>
      <c r="XU22" s="34"/>
      <c r="XV22" s="34"/>
      <c r="XW22" s="34"/>
      <c r="XX22" s="34"/>
      <c r="XY22" s="34"/>
      <c r="XZ22" s="34"/>
      <c r="YA22" s="34"/>
      <c r="YB22" s="34"/>
      <c r="YC22" s="34"/>
      <c r="YD22" s="34"/>
      <c r="YE22" s="34"/>
      <c r="YF22" s="34"/>
      <c r="YG22" s="34"/>
      <c r="YH22" s="34"/>
      <c r="YI22" s="34"/>
      <c r="YJ22" s="34"/>
      <c r="YK22" s="34"/>
      <c r="YL22" s="34"/>
      <c r="YM22" s="34"/>
      <c r="YN22" s="34"/>
      <c r="YO22" s="34"/>
      <c r="YP22" s="34"/>
      <c r="YQ22" s="34"/>
      <c r="YR22" s="34"/>
      <c r="YS22" s="34"/>
      <c r="YT22" s="34"/>
      <c r="YU22" s="34"/>
      <c r="YV22" s="34"/>
      <c r="YW22" s="34"/>
      <c r="YX22" s="34"/>
      <c r="YY22" s="34"/>
      <c r="YZ22" s="34"/>
      <c r="ZA22" s="34"/>
      <c r="ZB22" s="34"/>
      <c r="ZC22" s="34"/>
      <c r="ZD22" s="34"/>
      <c r="ZE22" s="34"/>
      <c r="ZF22" s="34"/>
      <c r="ZG22" s="34"/>
      <c r="ZH22" s="34"/>
      <c r="ZI22" s="34"/>
      <c r="ZJ22" s="34"/>
      <c r="ZK22" s="34"/>
      <c r="ZL22" s="34"/>
      <c r="ZM22" s="34"/>
      <c r="ZN22" s="34"/>
      <c r="ZO22" s="34"/>
      <c r="ZP22" s="34"/>
      <c r="ZQ22" s="34"/>
      <c r="ZR22" s="34"/>
      <c r="ZS22" s="34"/>
      <c r="ZT22" s="34"/>
      <c r="ZU22" s="34"/>
      <c r="ZV22" s="34"/>
      <c r="ZW22" s="34"/>
      <c r="ZX22" s="34"/>
      <c r="ZY22" s="34"/>
      <c r="ZZ22" s="34"/>
      <c r="AAA22" s="34"/>
      <c r="AAB22" s="34"/>
      <c r="AAC22" s="34"/>
      <c r="AAD22" s="34"/>
      <c r="AAE22" s="34"/>
      <c r="AAF22" s="34"/>
      <c r="AAG22" s="34"/>
      <c r="AAH22" s="34"/>
      <c r="AAI22" s="34"/>
      <c r="AAJ22" s="34"/>
      <c r="AAK22" s="34"/>
      <c r="AAL22" s="34"/>
      <c r="AAM22" s="34"/>
      <c r="AAN22" s="34"/>
      <c r="AAO22" s="34"/>
      <c r="AAP22" s="34"/>
      <c r="AAQ22" s="34"/>
      <c r="AAR22" s="34"/>
      <c r="AAS22" s="34"/>
      <c r="AAT22" s="34"/>
      <c r="AAU22" s="34"/>
      <c r="AAV22" s="34"/>
      <c r="AAW22" s="34"/>
      <c r="AAX22" s="34"/>
      <c r="AAY22" s="34"/>
      <c r="AAZ22" s="34"/>
      <c r="ABA22" s="34"/>
      <c r="ABB22" s="34"/>
      <c r="ABC22" s="34"/>
      <c r="ABD22" s="34"/>
      <c r="ABE22" s="34"/>
      <c r="ABF22" s="34"/>
      <c r="ABG22" s="34"/>
      <c r="ABH22" s="34"/>
      <c r="ABI22" s="34"/>
      <c r="ABJ22" s="34"/>
      <c r="ABK22" s="34"/>
      <c r="ABL22" s="34"/>
      <c r="ABM22" s="34"/>
      <c r="ABN22" s="34"/>
      <c r="ABO22" s="34"/>
      <c r="ABP22" s="34"/>
      <c r="ABQ22" s="34"/>
      <c r="ABR22" s="34"/>
      <c r="ABS22" s="34"/>
      <c r="ABT22" s="34"/>
      <c r="ABU22" s="34"/>
      <c r="ABV22" s="34"/>
      <c r="ABW22" s="34"/>
      <c r="ABX22" s="34"/>
      <c r="ABY22" s="34"/>
      <c r="ABZ22" s="34"/>
      <c r="ACA22" s="34"/>
      <c r="ACB22" s="34"/>
      <c r="ACC22" s="34"/>
      <c r="ACD22" s="34"/>
      <c r="ACE22" s="34"/>
      <c r="ACF22" s="34"/>
      <c r="ACG22" s="34"/>
      <c r="ACH22" s="34"/>
      <c r="ACI22" s="34"/>
      <c r="ACJ22" s="34"/>
      <c r="ACK22" s="34"/>
      <c r="ACL22" s="34"/>
      <c r="ACM22" s="34"/>
      <c r="ACN22" s="34"/>
      <c r="ACO22" s="34"/>
      <c r="ACP22" s="34"/>
      <c r="ACQ22" s="34"/>
      <c r="ACR22" s="34"/>
      <c r="ACS22" s="34"/>
      <c r="ACT22" s="34"/>
      <c r="ACU22" s="34"/>
      <c r="ACV22" s="34"/>
      <c r="ACW22" s="34"/>
      <c r="ACX22" s="34"/>
      <c r="ACY22" s="34"/>
      <c r="ACZ22" s="34"/>
      <c r="ADA22" s="34"/>
      <c r="ADB22" s="34"/>
      <c r="ADC22" s="34"/>
      <c r="ADD22" s="34"/>
      <c r="ADE22" s="34"/>
      <c r="ADF22" s="34"/>
      <c r="ADG22" s="34"/>
      <c r="ADH22" s="34"/>
      <c r="ADI22" s="34"/>
      <c r="ADJ22" s="34"/>
      <c r="ADK22" s="34"/>
      <c r="ADL22" s="34"/>
      <c r="ADM22" s="34"/>
      <c r="ADN22" s="34"/>
      <c r="ADO22" s="34"/>
      <c r="ADP22" s="34"/>
      <c r="ADQ22" s="34"/>
      <c r="ADR22" s="34"/>
      <c r="ADS22" s="34"/>
      <c r="ADT22" s="34"/>
      <c r="ADU22" s="34"/>
      <c r="ADV22" s="34"/>
      <c r="ADW22" s="34"/>
      <c r="ADX22" s="34"/>
      <c r="ADY22" s="34"/>
      <c r="ADZ22" s="34"/>
      <c r="AEA22" s="34"/>
      <c r="AEB22" s="34"/>
      <c r="AEC22" s="34"/>
      <c r="AED22" s="34"/>
      <c r="AEE22" s="34"/>
      <c r="AEF22" s="34"/>
      <c r="AEG22" s="34"/>
      <c r="AEH22" s="34"/>
      <c r="AEI22" s="34"/>
      <c r="AEJ22" s="34"/>
      <c r="AEK22" s="34"/>
      <c r="AEL22" s="34"/>
      <c r="AEM22" s="34"/>
      <c r="AEN22" s="34"/>
      <c r="AEO22" s="34"/>
      <c r="AEP22" s="34"/>
      <c r="AEQ22" s="34"/>
      <c r="AER22" s="34"/>
      <c r="AES22" s="34"/>
      <c r="AET22" s="34"/>
      <c r="AEU22" s="34"/>
      <c r="AEV22" s="34"/>
      <c r="AEW22" s="34"/>
      <c r="AEX22" s="34"/>
      <c r="AEY22" s="34"/>
      <c r="AEZ22" s="34"/>
      <c r="AFA22" s="34"/>
      <c r="AFB22" s="34"/>
      <c r="AFC22" s="34"/>
      <c r="AFD22" s="34"/>
      <c r="AFE22" s="34"/>
      <c r="AFF22" s="34"/>
      <c r="AFG22" s="34"/>
      <c r="AFH22" s="34"/>
      <c r="AFI22" s="34"/>
      <c r="AFJ22" s="34"/>
      <c r="AFK22" s="34"/>
      <c r="AFL22" s="34"/>
      <c r="AFM22" s="34"/>
      <c r="AFN22" s="34"/>
      <c r="AFO22" s="34"/>
      <c r="AFP22" s="34"/>
      <c r="AFQ22" s="34"/>
      <c r="AFR22" s="34"/>
      <c r="AFS22" s="34"/>
      <c r="AFT22" s="34"/>
      <c r="AFU22" s="34"/>
      <c r="AFV22" s="34"/>
      <c r="AFW22" s="34"/>
      <c r="AFX22" s="34"/>
      <c r="AFY22" s="34"/>
      <c r="AFZ22" s="34"/>
      <c r="AGA22" s="34"/>
      <c r="AGB22" s="34"/>
      <c r="AGC22" s="34"/>
      <c r="AGD22" s="34"/>
      <c r="AGE22" s="34"/>
      <c r="AGF22" s="34"/>
      <c r="AGG22" s="34"/>
      <c r="AGH22" s="34"/>
      <c r="AGI22" s="34"/>
      <c r="AGJ22" s="34"/>
      <c r="AGK22" s="34"/>
      <c r="AGL22" s="34"/>
      <c r="AGM22" s="34"/>
      <c r="AGN22" s="34"/>
      <c r="AGO22" s="34"/>
      <c r="AGP22" s="34"/>
      <c r="AGQ22" s="34"/>
      <c r="AGR22" s="34"/>
      <c r="AGS22" s="34"/>
      <c r="AGT22" s="34"/>
      <c r="AGU22" s="34"/>
      <c r="AGV22" s="34"/>
      <c r="AGW22" s="34"/>
      <c r="AGX22" s="34"/>
      <c r="AGY22" s="34"/>
      <c r="AGZ22" s="34"/>
      <c r="AHA22" s="34"/>
      <c r="AHB22" s="34"/>
      <c r="AHC22" s="34"/>
      <c r="AHD22" s="34"/>
      <c r="AHE22" s="34"/>
      <c r="AHF22" s="34"/>
      <c r="AHG22" s="34"/>
      <c r="AHH22" s="34"/>
      <c r="AHI22" s="34"/>
      <c r="AHJ22" s="34"/>
      <c r="AHK22" s="34"/>
      <c r="AHL22" s="34"/>
      <c r="AHM22" s="34"/>
      <c r="AHN22" s="34"/>
      <c r="AHO22" s="34"/>
      <c r="AHP22" s="34"/>
      <c r="AHQ22" s="34"/>
      <c r="AHR22" s="34"/>
      <c r="AHS22" s="34"/>
      <c r="AHT22" s="34"/>
      <c r="AHU22" s="34"/>
      <c r="AHV22" s="34"/>
      <c r="AHW22" s="34"/>
      <c r="AHX22" s="34"/>
      <c r="AHY22" s="34"/>
      <c r="AHZ22" s="34"/>
      <c r="AIA22" s="34"/>
      <c r="AIB22" s="34"/>
      <c r="AIC22" s="34"/>
      <c r="AID22" s="34"/>
      <c r="AIE22" s="34"/>
      <c r="AIF22" s="34"/>
      <c r="AIG22" s="34"/>
      <c r="AIH22" s="34"/>
      <c r="AII22" s="34"/>
      <c r="AIJ22" s="34"/>
      <c r="AIK22" s="34"/>
      <c r="AIL22" s="34"/>
      <c r="AIM22" s="34"/>
      <c r="AIN22" s="34"/>
      <c r="AIO22" s="34"/>
      <c r="AIP22" s="34"/>
      <c r="AIQ22" s="34"/>
      <c r="AIR22" s="34"/>
      <c r="AIS22" s="34"/>
      <c r="AIT22" s="34"/>
      <c r="AIU22" s="34"/>
      <c r="AIV22" s="34"/>
      <c r="AIW22" s="34"/>
      <c r="AIX22" s="34"/>
      <c r="AIY22" s="34"/>
      <c r="AIZ22" s="34"/>
      <c r="AJA22" s="34"/>
      <c r="AJB22" s="34"/>
      <c r="AJC22" s="34"/>
      <c r="AJD22" s="34"/>
      <c r="AJE22" s="34"/>
      <c r="AJF22" s="34"/>
      <c r="AJG22" s="34"/>
      <c r="AJH22" s="34"/>
      <c r="AJI22" s="34"/>
      <c r="AJJ22" s="34"/>
      <c r="AJK22" s="34"/>
      <c r="AJL22" s="34"/>
      <c r="AJM22" s="34"/>
      <c r="AJN22" s="34"/>
      <c r="AJO22" s="34"/>
      <c r="AJP22" s="34"/>
      <c r="AJQ22" s="34"/>
      <c r="AJR22" s="34"/>
      <c r="AJS22" s="34"/>
      <c r="AJT22" s="34"/>
      <c r="AJU22" s="34"/>
      <c r="AJV22" s="34"/>
      <c r="AJW22" s="34"/>
      <c r="AJX22" s="34"/>
      <c r="AJY22" s="34"/>
      <c r="AJZ22" s="34"/>
      <c r="AKA22" s="34"/>
      <c r="AKB22" s="34"/>
      <c r="AKC22" s="34"/>
      <c r="AKD22" s="34"/>
      <c r="AKE22" s="34"/>
      <c r="AKF22" s="34"/>
      <c r="AKG22" s="34"/>
      <c r="AKH22" s="34"/>
      <c r="AKI22" s="34"/>
      <c r="AKJ22" s="34"/>
      <c r="AKK22" s="34"/>
      <c r="AKL22" s="34"/>
      <c r="AKM22" s="34"/>
      <c r="AKN22" s="34"/>
      <c r="AKO22" s="34"/>
      <c r="AKP22" s="34"/>
      <c r="AKQ22" s="34"/>
      <c r="AKR22" s="34"/>
      <c r="AKS22" s="34"/>
      <c r="AKT22" s="34"/>
      <c r="AKU22" s="34"/>
      <c r="AKV22" s="34"/>
      <c r="AKW22" s="34"/>
      <c r="AKX22" s="34"/>
      <c r="AKY22" s="34"/>
      <c r="AKZ22" s="34"/>
      <c r="ALA22" s="34"/>
      <c r="ALB22" s="34"/>
      <c r="ALC22" s="34"/>
      <c r="ALD22" s="34"/>
      <c r="ALE22" s="34"/>
      <c r="ALF22" s="34"/>
      <c r="ALG22" s="34"/>
      <c r="ALH22" s="34"/>
      <c r="ALI22" s="34"/>
      <c r="ALJ22" s="34"/>
      <c r="ALK22" s="34"/>
      <c r="ALL22" s="34"/>
      <c r="ALM22" s="34"/>
      <c r="ALN22" s="34"/>
      <c r="ALO22" s="34"/>
      <c r="ALP22" s="34"/>
      <c r="ALQ22" s="34"/>
      <c r="ALR22" s="34"/>
      <c r="ALS22" s="34"/>
      <c r="ALT22" s="34"/>
      <c r="ALU22" s="34"/>
      <c r="ALV22" s="34"/>
      <c r="ALW22" s="34"/>
      <c r="ALX22" s="34"/>
      <c r="ALY22" s="34"/>
      <c r="ALZ22" s="34"/>
      <c r="AMA22" s="34"/>
      <c r="AMB22" s="34"/>
      <c r="AMC22" s="34"/>
      <c r="AMD22" s="34"/>
      <c r="AME22" s="34"/>
      <c r="AMF22" s="34"/>
      <c r="AMG22" s="34"/>
      <c r="AMH22" s="34"/>
      <c r="AMI22" s="34"/>
    </row>
    <row r="23" spans="1:1023" s="35" customFormat="1" ht="15">
      <c r="A23" s="96">
        <f t="shared" si="7"/>
        <v>10</v>
      </c>
      <c r="B23" s="89" t="s">
        <v>136</v>
      </c>
      <c r="C23" s="126">
        <f t="shared" ref="C23:C24" si="14">250*1.25</f>
        <v>312.5</v>
      </c>
      <c r="D23" s="90">
        <v>98</v>
      </c>
      <c r="E23" s="97">
        <f t="shared" si="12"/>
        <v>30.625</v>
      </c>
      <c r="F23" s="92">
        <v>7800</v>
      </c>
      <c r="G23" s="92">
        <v>1976</v>
      </c>
      <c r="H23" s="98">
        <f t="shared" si="0"/>
        <v>60515</v>
      </c>
      <c r="I23" s="98">
        <f t="shared" si="9"/>
        <v>2.9735999999999998</v>
      </c>
      <c r="J23" s="98">
        <f t="shared" si="1"/>
        <v>179947.40399999998</v>
      </c>
      <c r="K23" s="89"/>
      <c r="L23" s="90"/>
      <c r="M23" s="90"/>
      <c r="N23" s="97">
        <f t="shared" si="2"/>
        <v>0</v>
      </c>
      <c r="O23" s="92"/>
      <c r="P23" s="92">
        <v>1976</v>
      </c>
      <c r="Q23" s="98">
        <f t="shared" si="3"/>
        <v>0</v>
      </c>
      <c r="R23" s="98">
        <f t="shared" si="4"/>
        <v>0</v>
      </c>
      <c r="S23" s="98">
        <f t="shared" si="5"/>
        <v>60515</v>
      </c>
      <c r="T23" s="98">
        <f t="shared" si="6"/>
        <v>179947.40399999998</v>
      </c>
      <c r="U23" s="120">
        <f t="shared" si="13"/>
        <v>1</v>
      </c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  <c r="KA23" s="34"/>
      <c r="KB23" s="34"/>
      <c r="KC23" s="34"/>
      <c r="KD23" s="34"/>
      <c r="KE23" s="34"/>
      <c r="KF23" s="34"/>
      <c r="KG23" s="34"/>
      <c r="KH23" s="34"/>
      <c r="KI23" s="34"/>
      <c r="KJ23" s="34"/>
      <c r="KK23" s="34"/>
      <c r="KL23" s="34"/>
      <c r="KM23" s="34"/>
      <c r="KN23" s="34"/>
      <c r="KO23" s="34"/>
      <c r="KP23" s="34"/>
      <c r="KQ23" s="34"/>
      <c r="KR23" s="34"/>
      <c r="KS23" s="34"/>
      <c r="KT23" s="34"/>
      <c r="KU23" s="34"/>
      <c r="KV23" s="34"/>
      <c r="KW23" s="34"/>
      <c r="KX23" s="34"/>
      <c r="KY23" s="34"/>
      <c r="KZ23" s="34"/>
      <c r="LA23" s="34"/>
      <c r="LB23" s="34"/>
      <c r="LC23" s="34"/>
      <c r="LD23" s="34"/>
      <c r="LE23" s="34"/>
      <c r="LF23" s="34"/>
      <c r="LG23" s="34"/>
      <c r="LH23" s="34"/>
      <c r="LI23" s="34"/>
      <c r="LJ23" s="34"/>
      <c r="LK23" s="34"/>
      <c r="LL23" s="34"/>
      <c r="LM23" s="34"/>
      <c r="LN23" s="34"/>
      <c r="LO23" s="34"/>
      <c r="LP23" s="34"/>
      <c r="LQ23" s="34"/>
      <c r="LR23" s="34"/>
      <c r="LS23" s="34"/>
      <c r="LT23" s="34"/>
      <c r="LU23" s="34"/>
      <c r="LV23" s="34"/>
      <c r="LW23" s="34"/>
      <c r="LX23" s="34"/>
      <c r="LY23" s="34"/>
      <c r="LZ23" s="34"/>
      <c r="MA23" s="34"/>
      <c r="MB23" s="34"/>
      <c r="MC23" s="34"/>
      <c r="MD23" s="34"/>
      <c r="ME23" s="34"/>
      <c r="MF23" s="34"/>
      <c r="MG23" s="34"/>
      <c r="MH23" s="34"/>
      <c r="MI23" s="34"/>
      <c r="MJ23" s="34"/>
      <c r="MK23" s="34"/>
      <c r="ML23" s="34"/>
      <c r="MM23" s="34"/>
      <c r="MN23" s="34"/>
      <c r="MO23" s="34"/>
      <c r="MP23" s="34"/>
      <c r="MQ23" s="34"/>
      <c r="MR23" s="34"/>
      <c r="MS23" s="34"/>
      <c r="MT23" s="34"/>
      <c r="MU23" s="34"/>
      <c r="MV23" s="34"/>
      <c r="MW23" s="34"/>
      <c r="MX23" s="34"/>
      <c r="MY23" s="34"/>
      <c r="MZ23" s="34"/>
      <c r="NA23" s="34"/>
      <c r="NB23" s="34"/>
      <c r="NC23" s="34"/>
      <c r="ND23" s="34"/>
      <c r="NE23" s="34"/>
      <c r="NF23" s="34"/>
      <c r="NG23" s="34"/>
      <c r="NH23" s="34"/>
      <c r="NI23" s="34"/>
      <c r="NJ23" s="34"/>
      <c r="NK23" s="34"/>
      <c r="NL23" s="34"/>
      <c r="NM23" s="34"/>
      <c r="NN23" s="34"/>
      <c r="NO23" s="34"/>
      <c r="NP23" s="34"/>
      <c r="NQ23" s="34"/>
      <c r="NR23" s="34"/>
      <c r="NS23" s="34"/>
      <c r="NT23" s="34"/>
      <c r="NU23" s="34"/>
      <c r="NV23" s="34"/>
      <c r="NW23" s="34"/>
      <c r="NX23" s="34"/>
      <c r="NY23" s="34"/>
      <c r="NZ23" s="34"/>
      <c r="OA23" s="34"/>
      <c r="OB23" s="34"/>
      <c r="OC23" s="34"/>
      <c r="OD23" s="34"/>
      <c r="OE23" s="34"/>
      <c r="OF23" s="34"/>
      <c r="OG23" s="34"/>
      <c r="OH23" s="34"/>
      <c r="OI23" s="34"/>
      <c r="OJ23" s="34"/>
      <c r="OK23" s="34"/>
      <c r="OL23" s="34"/>
      <c r="OM23" s="34"/>
      <c r="ON23" s="34"/>
      <c r="OO23" s="34"/>
      <c r="OP23" s="34"/>
      <c r="OQ23" s="34"/>
      <c r="OR23" s="34"/>
      <c r="OS23" s="34"/>
      <c r="OT23" s="34"/>
      <c r="OU23" s="34"/>
      <c r="OV23" s="34"/>
      <c r="OW23" s="34"/>
      <c r="OX23" s="34"/>
      <c r="OY23" s="34"/>
      <c r="OZ23" s="34"/>
      <c r="PA23" s="34"/>
      <c r="PB23" s="34"/>
      <c r="PC23" s="34"/>
      <c r="PD23" s="34"/>
      <c r="PE23" s="34"/>
      <c r="PF23" s="34"/>
      <c r="PG23" s="34"/>
      <c r="PH23" s="34"/>
      <c r="PI23" s="34"/>
      <c r="PJ23" s="34"/>
      <c r="PK23" s="34"/>
      <c r="PL23" s="34"/>
      <c r="PM23" s="34"/>
      <c r="PN23" s="34"/>
      <c r="PO23" s="34"/>
      <c r="PP23" s="34"/>
      <c r="PQ23" s="34"/>
      <c r="PR23" s="34"/>
      <c r="PS23" s="34"/>
      <c r="PT23" s="34"/>
      <c r="PU23" s="34"/>
      <c r="PV23" s="34"/>
      <c r="PW23" s="34"/>
      <c r="PX23" s="34"/>
      <c r="PY23" s="34"/>
      <c r="PZ23" s="34"/>
      <c r="QA23" s="34"/>
      <c r="QB23" s="34"/>
      <c r="QC23" s="34"/>
      <c r="QD23" s="34"/>
      <c r="QE23" s="34"/>
      <c r="QF23" s="34"/>
      <c r="QG23" s="34"/>
      <c r="QH23" s="34"/>
      <c r="QI23" s="34"/>
      <c r="QJ23" s="34"/>
      <c r="QK23" s="34"/>
      <c r="QL23" s="34"/>
      <c r="QM23" s="34"/>
      <c r="QN23" s="34"/>
      <c r="QO23" s="34"/>
      <c r="QP23" s="34"/>
      <c r="QQ23" s="34"/>
      <c r="QR23" s="34"/>
      <c r="QS23" s="34"/>
      <c r="QT23" s="34"/>
      <c r="QU23" s="34"/>
      <c r="QV23" s="34"/>
      <c r="QW23" s="34"/>
      <c r="QX23" s="34"/>
      <c r="QY23" s="34"/>
      <c r="QZ23" s="34"/>
      <c r="RA23" s="34"/>
      <c r="RB23" s="34"/>
      <c r="RC23" s="34"/>
      <c r="RD23" s="34"/>
      <c r="RE23" s="34"/>
      <c r="RF23" s="34"/>
      <c r="RG23" s="34"/>
      <c r="RH23" s="34"/>
      <c r="RI23" s="34"/>
      <c r="RJ23" s="34"/>
      <c r="RK23" s="34"/>
      <c r="RL23" s="34"/>
      <c r="RM23" s="34"/>
      <c r="RN23" s="34"/>
      <c r="RO23" s="34"/>
      <c r="RP23" s="34"/>
      <c r="RQ23" s="34"/>
      <c r="RR23" s="34"/>
      <c r="RS23" s="34"/>
      <c r="RT23" s="34"/>
      <c r="RU23" s="34"/>
      <c r="RV23" s="34"/>
      <c r="RW23" s="34"/>
      <c r="RX23" s="34"/>
      <c r="RY23" s="34"/>
      <c r="RZ23" s="34"/>
      <c r="SA23" s="34"/>
      <c r="SB23" s="34"/>
      <c r="SC23" s="34"/>
      <c r="SD23" s="34"/>
      <c r="SE23" s="34"/>
      <c r="SF23" s="34"/>
      <c r="SG23" s="34"/>
      <c r="SH23" s="34"/>
      <c r="SI23" s="34"/>
      <c r="SJ23" s="34"/>
      <c r="SK23" s="34"/>
      <c r="SL23" s="34"/>
      <c r="SM23" s="34"/>
      <c r="SN23" s="34"/>
      <c r="SO23" s="34"/>
      <c r="SP23" s="34"/>
      <c r="SQ23" s="34"/>
      <c r="SR23" s="34"/>
      <c r="SS23" s="34"/>
      <c r="ST23" s="34"/>
      <c r="SU23" s="34"/>
      <c r="SV23" s="34"/>
      <c r="SW23" s="34"/>
      <c r="SX23" s="34"/>
      <c r="SY23" s="34"/>
      <c r="SZ23" s="34"/>
      <c r="TA23" s="34"/>
      <c r="TB23" s="34"/>
      <c r="TC23" s="34"/>
      <c r="TD23" s="34"/>
      <c r="TE23" s="34"/>
      <c r="TF23" s="34"/>
      <c r="TG23" s="34"/>
      <c r="TH23" s="34"/>
      <c r="TI23" s="34"/>
      <c r="TJ23" s="34"/>
      <c r="TK23" s="34"/>
      <c r="TL23" s="34"/>
      <c r="TM23" s="34"/>
      <c r="TN23" s="34"/>
      <c r="TO23" s="34"/>
      <c r="TP23" s="34"/>
      <c r="TQ23" s="34"/>
      <c r="TR23" s="34"/>
      <c r="TS23" s="34"/>
      <c r="TT23" s="34"/>
      <c r="TU23" s="34"/>
      <c r="TV23" s="34"/>
      <c r="TW23" s="34"/>
      <c r="TX23" s="34"/>
      <c r="TY23" s="34"/>
      <c r="TZ23" s="34"/>
      <c r="UA23" s="34"/>
      <c r="UB23" s="34"/>
      <c r="UC23" s="34"/>
      <c r="UD23" s="34"/>
      <c r="UE23" s="34"/>
      <c r="UF23" s="34"/>
      <c r="UG23" s="34"/>
      <c r="UH23" s="34"/>
      <c r="UI23" s="34"/>
      <c r="UJ23" s="34"/>
      <c r="UK23" s="34"/>
      <c r="UL23" s="34"/>
      <c r="UM23" s="34"/>
      <c r="UN23" s="34"/>
      <c r="UO23" s="34"/>
      <c r="UP23" s="34"/>
      <c r="UQ23" s="34"/>
      <c r="UR23" s="34"/>
      <c r="US23" s="34"/>
      <c r="UT23" s="34"/>
      <c r="UU23" s="34"/>
      <c r="UV23" s="34"/>
      <c r="UW23" s="34"/>
      <c r="UX23" s="34"/>
      <c r="UY23" s="34"/>
      <c r="UZ23" s="34"/>
      <c r="VA23" s="34"/>
      <c r="VB23" s="34"/>
      <c r="VC23" s="34"/>
      <c r="VD23" s="34"/>
      <c r="VE23" s="34"/>
      <c r="VF23" s="34"/>
      <c r="VG23" s="34"/>
      <c r="VH23" s="34"/>
      <c r="VI23" s="34"/>
      <c r="VJ23" s="34"/>
      <c r="VK23" s="34"/>
      <c r="VL23" s="34"/>
      <c r="VM23" s="34"/>
      <c r="VN23" s="34"/>
      <c r="VO23" s="34"/>
      <c r="VP23" s="34"/>
      <c r="VQ23" s="34"/>
      <c r="VR23" s="34"/>
      <c r="VS23" s="34"/>
      <c r="VT23" s="34"/>
      <c r="VU23" s="34"/>
      <c r="VV23" s="34"/>
      <c r="VW23" s="34"/>
      <c r="VX23" s="34"/>
      <c r="VY23" s="34"/>
      <c r="VZ23" s="34"/>
      <c r="WA23" s="34"/>
      <c r="WB23" s="34"/>
      <c r="WC23" s="34"/>
      <c r="WD23" s="34"/>
      <c r="WE23" s="34"/>
      <c r="WF23" s="34"/>
      <c r="WG23" s="34"/>
      <c r="WH23" s="34"/>
      <c r="WI23" s="34"/>
      <c r="WJ23" s="34"/>
      <c r="WK23" s="34"/>
      <c r="WL23" s="34"/>
      <c r="WM23" s="34"/>
      <c r="WN23" s="34"/>
      <c r="WO23" s="34"/>
      <c r="WP23" s="34"/>
      <c r="WQ23" s="34"/>
      <c r="WR23" s="34"/>
      <c r="WS23" s="34"/>
      <c r="WT23" s="34"/>
      <c r="WU23" s="34"/>
      <c r="WV23" s="34"/>
      <c r="WW23" s="34"/>
      <c r="WX23" s="34"/>
      <c r="WY23" s="34"/>
      <c r="WZ23" s="34"/>
      <c r="XA23" s="34"/>
      <c r="XB23" s="34"/>
      <c r="XC23" s="34"/>
      <c r="XD23" s="34"/>
      <c r="XE23" s="34"/>
      <c r="XF23" s="34"/>
      <c r="XG23" s="34"/>
      <c r="XH23" s="34"/>
      <c r="XI23" s="34"/>
      <c r="XJ23" s="34"/>
      <c r="XK23" s="34"/>
      <c r="XL23" s="34"/>
      <c r="XM23" s="34"/>
      <c r="XN23" s="34"/>
      <c r="XO23" s="34"/>
      <c r="XP23" s="34"/>
      <c r="XQ23" s="34"/>
      <c r="XR23" s="34"/>
      <c r="XS23" s="34"/>
      <c r="XT23" s="34"/>
      <c r="XU23" s="34"/>
      <c r="XV23" s="34"/>
      <c r="XW23" s="34"/>
      <c r="XX23" s="34"/>
      <c r="XY23" s="34"/>
      <c r="XZ23" s="34"/>
      <c r="YA23" s="34"/>
      <c r="YB23" s="34"/>
      <c r="YC23" s="34"/>
      <c r="YD23" s="34"/>
      <c r="YE23" s="34"/>
      <c r="YF23" s="34"/>
      <c r="YG23" s="34"/>
      <c r="YH23" s="34"/>
      <c r="YI23" s="34"/>
      <c r="YJ23" s="34"/>
      <c r="YK23" s="34"/>
      <c r="YL23" s="34"/>
      <c r="YM23" s="34"/>
      <c r="YN23" s="34"/>
      <c r="YO23" s="34"/>
      <c r="YP23" s="34"/>
      <c r="YQ23" s="34"/>
      <c r="YR23" s="34"/>
      <c r="YS23" s="34"/>
      <c r="YT23" s="34"/>
      <c r="YU23" s="34"/>
      <c r="YV23" s="34"/>
      <c r="YW23" s="34"/>
      <c r="YX23" s="34"/>
      <c r="YY23" s="34"/>
      <c r="YZ23" s="34"/>
      <c r="ZA23" s="34"/>
      <c r="ZB23" s="34"/>
      <c r="ZC23" s="34"/>
      <c r="ZD23" s="34"/>
      <c r="ZE23" s="34"/>
      <c r="ZF23" s="34"/>
      <c r="ZG23" s="34"/>
      <c r="ZH23" s="34"/>
      <c r="ZI23" s="34"/>
      <c r="ZJ23" s="34"/>
      <c r="ZK23" s="34"/>
      <c r="ZL23" s="34"/>
      <c r="ZM23" s="34"/>
      <c r="ZN23" s="34"/>
      <c r="ZO23" s="34"/>
      <c r="ZP23" s="34"/>
      <c r="ZQ23" s="34"/>
      <c r="ZR23" s="34"/>
      <c r="ZS23" s="34"/>
      <c r="ZT23" s="34"/>
      <c r="ZU23" s="34"/>
      <c r="ZV23" s="34"/>
      <c r="ZW23" s="34"/>
      <c r="ZX23" s="34"/>
      <c r="ZY23" s="34"/>
      <c r="ZZ23" s="34"/>
      <c r="AAA23" s="34"/>
      <c r="AAB23" s="34"/>
      <c r="AAC23" s="34"/>
      <c r="AAD23" s="34"/>
      <c r="AAE23" s="34"/>
      <c r="AAF23" s="34"/>
      <c r="AAG23" s="34"/>
      <c r="AAH23" s="34"/>
      <c r="AAI23" s="34"/>
      <c r="AAJ23" s="34"/>
      <c r="AAK23" s="34"/>
      <c r="AAL23" s="34"/>
      <c r="AAM23" s="34"/>
      <c r="AAN23" s="34"/>
      <c r="AAO23" s="34"/>
      <c r="AAP23" s="34"/>
      <c r="AAQ23" s="34"/>
      <c r="AAR23" s="34"/>
      <c r="AAS23" s="34"/>
      <c r="AAT23" s="34"/>
      <c r="AAU23" s="34"/>
      <c r="AAV23" s="34"/>
      <c r="AAW23" s="34"/>
      <c r="AAX23" s="34"/>
      <c r="AAY23" s="34"/>
      <c r="AAZ23" s="34"/>
      <c r="ABA23" s="34"/>
      <c r="ABB23" s="34"/>
      <c r="ABC23" s="34"/>
      <c r="ABD23" s="34"/>
      <c r="ABE23" s="34"/>
      <c r="ABF23" s="34"/>
      <c r="ABG23" s="34"/>
      <c r="ABH23" s="34"/>
      <c r="ABI23" s="34"/>
      <c r="ABJ23" s="34"/>
      <c r="ABK23" s="34"/>
      <c r="ABL23" s="34"/>
      <c r="ABM23" s="34"/>
      <c r="ABN23" s="34"/>
      <c r="ABO23" s="34"/>
      <c r="ABP23" s="34"/>
      <c r="ABQ23" s="34"/>
      <c r="ABR23" s="34"/>
      <c r="ABS23" s="34"/>
      <c r="ABT23" s="34"/>
      <c r="ABU23" s="34"/>
      <c r="ABV23" s="34"/>
      <c r="ABW23" s="34"/>
      <c r="ABX23" s="34"/>
      <c r="ABY23" s="34"/>
      <c r="ABZ23" s="34"/>
      <c r="ACA23" s="34"/>
      <c r="ACB23" s="34"/>
      <c r="ACC23" s="34"/>
      <c r="ACD23" s="34"/>
      <c r="ACE23" s="34"/>
      <c r="ACF23" s="34"/>
      <c r="ACG23" s="34"/>
      <c r="ACH23" s="34"/>
      <c r="ACI23" s="34"/>
      <c r="ACJ23" s="34"/>
      <c r="ACK23" s="34"/>
      <c r="ACL23" s="34"/>
      <c r="ACM23" s="34"/>
      <c r="ACN23" s="34"/>
      <c r="ACO23" s="34"/>
      <c r="ACP23" s="34"/>
      <c r="ACQ23" s="34"/>
      <c r="ACR23" s="34"/>
      <c r="ACS23" s="34"/>
      <c r="ACT23" s="34"/>
      <c r="ACU23" s="34"/>
      <c r="ACV23" s="34"/>
      <c r="ACW23" s="34"/>
      <c r="ACX23" s="34"/>
      <c r="ACY23" s="34"/>
      <c r="ACZ23" s="34"/>
      <c r="ADA23" s="34"/>
      <c r="ADB23" s="34"/>
      <c r="ADC23" s="34"/>
      <c r="ADD23" s="34"/>
      <c r="ADE23" s="34"/>
      <c r="ADF23" s="34"/>
      <c r="ADG23" s="34"/>
      <c r="ADH23" s="34"/>
      <c r="ADI23" s="34"/>
      <c r="ADJ23" s="34"/>
      <c r="ADK23" s="34"/>
      <c r="ADL23" s="34"/>
      <c r="ADM23" s="34"/>
      <c r="ADN23" s="34"/>
      <c r="ADO23" s="34"/>
      <c r="ADP23" s="34"/>
      <c r="ADQ23" s="34"/>
      <c r="ADR23" s="34"/>
      <c r="ADS23" s="34"/>
      <c r="ADT23" s="34"/>
      <c r="ADU23" s="34"/>
      <c r="ADV23" s="34"/>
      <c r="ADW23" s="34"/>
      <c r="ADX23" s="34"/>
      <c r="ADY23" s="34"/>
      <c r="ADZ23" s="34"/>
      <c r="AEA23" s="34"/>
      <c r="AEB23" s="34"/>
      <c r="AEC23" s="34"/>
      <c r="AED23" s="34"/>
      <c r="AEE23" s="34"/>
      <c r="AEF23" s="34"/>
      <c r="AEG23" s="34"/>
      <c r="AEH23" s="34"/>
      <c r="AEI23" s="34"/>
      <c r="AEJ23" s="34"/>
      <c r="AEK23" s="34"/>
      <c r="AEL23" s="34"/>
      <c r="AEM23" s="34"/>
      <c r="AEN23" s="34"/>
      <c r="AEO23" s="34"/>
      <c r="AEP23" s="34"/>
      <c r="AEQ23" s="34"/>
      <c r="AER23" s="34"/>
      <c r="AES23" s="34"/>
      <c r="AET23" s="34"/>
      <c r="AEU23" s="34"/>
      <c r="AEV23" s="34"/>
      <c r="AEW23" s="34"/>
      <c r="AEX23" s="34"/>
      <c r="AEY23" s="34"/>
      <c r="AEZ23" s="34"/>
      <c r="AFA23" s="34"/>
      <c r="AFB23" s="34"/>
      <c r="AFC23" s="34"/>
      <c r="AFD23" s="34"/>
      <c r="AFE23" s="34"/>
      <c r="AFF23" s="34"/>
      <c r="AFG23" s="34"/>
      <c r="AFH23" s="34"/>
      <c r="AFI23" s="34"/>
      <c r="AFJ23" s="34"/>
      <c r="AFK23" s="34"/>
      <c r="AFL23" s="34"/>
      <c r="AFM23" s="34"/>
      <c r="AFN23" s="34"/>
      <c r="AFO23" s="34"/>
      <c r="AFP23" s="34"/>
      <c r="AFQ23" s="34"/>
      <c r="AFR23" s="34"/>
      <c r="AFS23" s="34"/>
      <c r="AFT23" s="34"/>
      <c r="AFU23" s="34"/>
      <c r="AFV23" s="34"/>
      <c r="AFW23" s="34"/>
      <c r="AFX23" s="34"/>
      <c r="AFY23" s="34"/>
      <c r="AFZ23" s="34"/>
      <c r="AGA23" s="34"/>
      <c r="AGB23" s="34"/>
      <c r="AGC23" s="34"/>
      <c r="AGD23" s="34"/>
      <c r="AGE23" s="34"/>
      <c r="AGF23" s="34"/>
      <c r="AGG23" s="34"/>
      <c r="AGH23" s="34"/>
      <c r="AGI23" s="34"/>
      <c r="AGJ23" s="34"/>
      <c r="AGK23" s="34"/>
      <c r="AGL23" s="34"/>
      <c r="AGM23" s="34"/>
      <c r="AGN23" s="34"/>
      <c r="AGO23" s="34"/>
      <c r="AGP23" s="34"/>
      <c r="AGQ23" s="34"/>
      <c r="AGR23" s="34"/>
      <c r="AGS23" s="34"/>
      <c r="AGT23" s="34"/>
      <c r="AGU23" s="34"/>
      <c r="AGV23" s="34"/>
      <c r="AGW23" s="34"/>
      <c r="AGX23" s="34"/>
      <c r="AGY23" s="34"/>
      <c r="AGZ23" s="34"/>
      <c r="AHA23" s="34"/>
      <c r="AHB23" s="34"/>
      <c r="AHC23" s="34"/>
      <c r="AHD23" s="34"/>
      <c r="AHE23" s="34"/>
      <c r="AHF23" s="34"/>
      <c r="AHG23" s="34"/>
      <c r="AHH23" s="34"/>
      <c r="AHI23" s="34"/>
      <c r="AHJ23" s="34"/>
      <c r="AHK23" s="34"/>
      <c r="AHL23" s="34"/>
      <c r="AHM23" s="34"/>
      <c r="AHN23" s="34"/>
      <c r="AHO23" s="34"/>
      <c r="AHP23" s="34"/>
      <c r="AHQ23" s="34"/>
      <c r="AHR23" s="34"/>
      <c r="AHS23" s="34"/>
      <c r="AHT23" s="34"/>
      <c r="AHU23" s="34"/>
      <c r="AHV23" s="34"/>
      <c r="AHW23" s="34"/>
      <c r="AHX23" s="34"/>
      <c r="AHY23" s="34"/>
      <c r="AHZ23" s="34"/>
      <c r="AIA23" s="34"/>
      <c r="AIB23" s="34"/>
      <c r="AIC23" s="34"/>
      <c r="AID23" s="34"/>
      <c r="AIE23" s="34"/>
      <c r="AIF23" s="34"/>
      <c r="AIG23" s="34"/>
      <c r="AIH23" s="34"/>
      <c r="AII23" s="34"/>
      <c r="AIJ23" s="34"/>
      <c r="AIK23" s="34"/>
      <c r="AIL23" s="34"/>
      <c r="AIM23" s="34"/>
      <c r="AIN23" s="34"/>
      <c r="AIO23" s="34"/>
      <c r="AIP23" s="34"/>
      <c r="AIQ23" s="34"/>
      <c r="AIR23" s="34"/>
      <c r="AIS23" s="34"/>
      <c r="AIT23" s="34"/>
      <c r="AIU23" s="34"/>
      <c r="AIV23" s="34"/>
      <c r="AIW23" s="34"/>
      <c r="AIX23" s="34"/>
      <c r="AIY23" s="34"/>
      <c r="AIZ23" s="34"/>
      <c r="AJA23" s="34"/>
      <c r="AJB23" s="34"/>
      <c r="AJC23" s="34"/>
      <c r="AJD23" s="34"/>
      <c r="AJE23" s="34"/>
      <c r="AJF23" s="34"/>
      <c r="AJG23" s="34"/>
      <c r="AJH23" s="34"/>
      <c r="AJI23" s="34"/>
      <c r="AJJ23" s="34"/>
      <c r="AJK23" s="34"/>
      <c r="AJL23" s="34"/>
      <c r="AJM23" s="34"/>
      <c r="AJN23" s="34"/>
      <c r="AJO23" s="34"/>
      <c r="AJP23" s="34"/>
      <c r="AJQ23" s="34"/>
      <c r="AJR23" s="34"/>
      <c r="AJS23" s="34"/>
      <c r="AJT23" s="34"/>
      <c r="AJU23" s="34"/>
      <c r="AJV23" s="34"/>
      <c r="AJW23" s="34"/>
      <c r="AJX23" s="34"/>
      <c r="AJY23" s="34"/>
      <c r="AJZ23" s="34"/>
      <c r="AKA23" s="34"/>
      <c r="AKB23" s="34"/>
      <c r="AKC23" s="34"/>
      <c r="AKD23" s="34"/>
      <c r="AKE23" s="34"/>
      <c r="AKF23" s="34"/>
      <c r="AKG23" s="34"/>
      <c r="AKH23" s="34"/>
      <c r="AKI23" s="34"/>
      <c r="AKJ23" s="34"/>
      <c r="AKK23" s="34"/>
      <c r="AKL23" s="34"/>
      <c r="AKM23" s="34"/>
      <c r="AKN23" s="34"/>
      <c r="AKO23" s="34"/>
      <c r="AKP23" s="34"/>
      <c r="AKQ23" s="34"/>
      <c r="AKR23" s="34"/>
      <c r="AKS23" s="34"/>
      <c r="AKT23" s="34"/>
      <c r="AKU23" s="34"/>
      <c r="AKV23" s="34"/>
      <c r="AKW23" s="34"/>
      <c r="AKX23" s="34"/>
      <c r="AKY23" s="34"/>
      <c r="AKZ23" s="34"/>
      <c r="ALA23" s="34"/>
      <c r="ALB23" s="34"/>
      <c r="ALC23" s="34"/>
      <c r="ALD23" s="34"/>
      <c r="ALE23" s="34"/>
      <c r="ALF23" s="34"/>
      <c r="ALG23" s="34"/>
      <c r="ALH23" s="34"/>
      <c r="ALI23" s="34"/>
      <c r="ALJ23" s="34"/>
      <c r="ALK23" s="34"/>
      <c r="ALL23" s="34"/>
      <c r="ALM23" s="34"/>
      <c r="ALN23" s="34"/>
      <c r="ALO23" s="34"/>
      <c r="ALP23" s="34"/>
      <c r="ALQ23" s="34"/>
      <c r="ALR23" s="34"/>
      <c r="ALS23" s="34"/>
      <c r="ALT23" s="34"/>
      <c r="ALU23" s="34"/>
      <c r="ALV23" s="34"/>
      <c r="ALW23" s="34"/>
      <c r="ALX23" s="34"/>
      <c r="ALY23" s="34"/>
      <c r="ALZ23" s="34"/>
      <c r="AMA23" s="34"/>
      <c r="AMB23" s="34"/>
      <c r="AMC23" s="34"/>
      <c r="AMD23" s="34"/>
      <c r="AME23" s="34"/>
      <c r="AMF23" s="34"/>
      <c r="AMG23" s="34"/>
      <c r="AMH23" s="34"/>
      <c r="AMI23" s="34"/>
    </row>
    <row r="24" spans="1:1023" s="35" customFormat="1" ht="15">
      <c r="A24" s="96">
        <f t="shared" si="7"/>
        <v>11</v>
      </c>
      <c r="B24" s="89" t="s">
        <v>137</v>
      </c>
      <c r="C24" s="126">
        <f t="shared" si="14"/>
        <v>312.5</v>
      </c>
      <c r="D24" s="90">
        <v>10</v>
      </c>
      <c r="E24" s="97">
        <f t="shared" si="12"/>
        <v>3.125</v>
      </c>
      <c r="F24" s="92">
        <v>7800</v>
      </c>
      <c r="G24" s="92">
        <v>1976</v>
      </c>
      <c r="H24" s="98">
        <f t="shared" si="0"/>
        <v>6175</v>
      </c>
      <c r="I24" s="98">
        <f t="shared" si="9"/>
        <v>2.9735999999999998</v>
      </c>
      <c r="J24" s="98">
        <f t="shared" si="1"/>
        <v>18361.98</v>
      </c>
      <c r="K24" s="89"/>
      <c r="L24" s="90"/>
      <c r="M24" s="90"/>
      <c r="N24" s="97">
        <f t="shared" si="2"/>
        <v>0</v>
      </c>
      <c r="O24" s="92"/>
      <c r="P24" s="92">
        <v>1976</v>
      </c>
      <c r="Q24" s="98">
        <f t="shared" si="3"/>
        <v>0</v>
      </c>
      <c r="R24" s="98">
        <f t="shared" si="4"/>
        <v>0</v>
      </c>
      <c r="S24" s="98">
        <f t="shared" si="5"/>
        <v>6175</v>
      </c>
      <c r="T24" s="98">
        <f t="shared" si="6"/>
        <v>18361.98</v>
      </c>
      <c r="U24" s="120">
        <f t="shared" si="13"/>
        <v>1</v>
      </c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  <c r="KW24" s="34"/>
      <c r="KX24" s="34"/>
      <c r="KY24" s="34"/>
      <c r="KZ24" s="34"/>
      <c r="LA24" s="34"/>
      <c r="LB24" s="34"/>
      <c r="LC24" s="34"/>
      <c r="LD24" s="34"/>
      <c r="LE24" s="34"/>
      <c r="LF24" s="34"/>
      <c r="LG24" s="34"/>
      <c r="LH24" s="34"/>
      <c r="LI24" s="34"/>
      <c r="LJ24" s="34"/>
      <c r="LK24" s="34"/>
      <c r="LL24" s="34"/>
      <c r="LM24" s="34"/>
      <c r="LN24" s="34"/>
      <c r="LO24" s="34"/>
      <c r="LP24" s="34"/>
      <c r="LQ24" s="34"/>
      <c r="LR24" s="34"/>
      <c r="LS24" s="34"/>
      <c r="LT24" s="34"/>
      <c r="LU24" s="34"/>
      <c r="LV24" s="34"/>
      <c r="LW24" s="34"/>
      <c r="LX24" s="34"/>
      <c r="LY24" s="34"/>
      <c r="LZ24" s="34"/>
      <c r="MA24" s="34"/>
      <c r="MB24" s="34"/>
      <c r="MC24" s="34"/>
      <c r="MD24" s="34"/>
      <c r="ME24" s="34"/>
      <c r="MF24" s="34"/>
      <c r="MG24" s="34"/>
      <c r="MH24" s="34"/>
      <c r="MI24" s="34"/>
      <c r="MJ24" s="34"/>
      <c r="MK24" s="34"/>
      <c r="ML24" s="34"/>
      <c r="MM24" s="34"/>
      <c r="MN24" s="34"/>
      <c r="MO24" s="34"/>
      <c r="MP24" s="34"/>
      <c r="MQ24" s="34"/>
      <c r="MR24" s="34"/>
      <c r="MS24" s="34"/>
      <c r="MT24" s="34"/>
      <c r="MU24" s="34"/>
      <c r="MV24" s="34"/>
      <c r="MW24" s="34"/>
      <c r="MX24" s="34"/>
      <c r="MY24" s="34"/>
      <c r="MZ24" s="34"/>
      <c r="NA24" s="34"/>
      <c r="NB24" s="34"/>
      <c r="NC24" s="34"/>
      <c r="ND24" s="34"/>
      <c r="NE24" s="34"/>
      <c r="NF24" s="34"/>
      <c r="NG24" s="34"/>
      <c r="NH24" s="34"/>
      <c r="NI24" s="34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  <c r="OP24" s="34"/>
      <c r="OQ24" s="34"/>
      <c r="OR24" s="34"/>
      <c r="OS24" s="34"/>
      <c r="OT24" s="34"/>
      <c r="OU24" s="34"/>
      <c r="OV24" s="34"/>
      <c r="OW24" s="34"/>
      <c r="OX24" s="34"/>
      <c r="OY24" s="34"/>
      <c r="OZ24" s="34"/>
      <c r="PA24" s="34"/>
      <c r="PB24" s="34"/>
      <c r="PC24" s="34"/>
      <c r="PD24" s="34"/>
      <c r="PE24" s="34"/>
      <c r="PF24" s="34"/>
      <c r="PG24" s="34"/>
      <c r="PH24" s="34"/>
      <c r="PI24" s="34"/>
      <c r="PJ24" s="34"/>
      <c r="PK24" s="34"/>
      <c r="PL24" s="34"/>
      <c r="PM24" s="34"/>
      <c r="PN24" s="34"/>
      <c r="PO24" s="34"/>
      <c r="PP24" s="34"/>
      <c r="PQ24" s="34"/>
      <c r="PR24" s="34"/>
      <c r="PS24" s="34"/>
      <c r="PT24" s="34"/>
      <c r="PU24" s="34"/>
      <c r="PV24" s="34"/>
      <c r="PW24" s="34"/>
      <c r="PX24" s="34"/>
      <c r="PY24" s="34"/>
      <c r="PZ24" s="34"/>
      <c r="QA24" s="34"/>
      <c r="QB24" s="34"/>
      <c r="QC24" s="34"/>
      <c r="QD24" s="34"/>
      <c r="QE24" s="34"/>
      <c r="QF24" s="34"/>
      <c r="QG24" s="34"/>
      <c r="QH24" s="34"/>
      <c r="QI24" s="34"/>
      <c r="QJ24" s="34"/>
      <c r="QK24" s="34"/>
      <c r="QL24" s="34"/>
      <c r="QM24" s="34"/>
      <c r="QN24" s="34"/>
      <c r="QO24" s="34"/>
      <c r="QP24" s="34"/>
      <c r="QQ24" s="34"/>
      <c r="QR24" s="34"/>
      <c r="QS24" s="34"/>
      <c r="QT24" s="34"/>
      <c r="QU24" s="34"/>
      <c r="QV24" s="34"/>
      <c r="QW24" s="34"/>
      <c r="QX24" s="34"/>
      <c r="QY24" s="34"/>
      <c r="QZ24" s="34"/>
      <c r="RA24" s="34"/>
      <c r="RB24" s="34"/>
      <c r="RC24" s="34"/>
      <c r="RD24" s="34"/>
      <c r="RE24" s="34"/>
      <c r="RF24" s="34"/>
      <c r="RG24" s="34"/>
      <c r="RH24" s="34"/>
      <c r="RI24" s="34"/>
      <c r="RJ24" s="34"/>
      <c r="RK24" s="34"/>
      <c r="RL24" s="34"/>
      <c r="RM24" s="34"/>
      <c r="RN24" s="34"/>
      <c r="RO24" s="34"/>
      <c r="RP24" s="34"/>
      <c r="RQ24" s="34"/>
      <c r="RR24" s="34"/>
      <c r="RS24" s="34"/>
      <c r="RT24" s="34"/>
      <c r="RU24" s="34"/>
      <c r="RV24" s="34"/>
      <c r="RW24" s="34"/>
      <c r="RX24" s="34"/>
      <c r="RY24" s="34"/>
      <c r="RZ24" s="34"/>
      <c r="SA24" s="34"/>
      <c r="SB24" s="34"/>
      <c r="SC24" s="34"/>
      <c r="SD24" s="34"/>
      <c r="SE24" s="34"/>
      <c r="SF24" s="34"/>
      <c r="SG24" s="34"/>
      <c r="SH24" s="34"/>
      <c r="SI24" s="34"/>
      <c r="SJ24" s="34"/>
      <c r="SK24" s="34"/>
      <c r="SL24" s="34"/>
      <c r="SM24" s="34"/>
      <c r="SN24" s="34"/>
      <c r="SO24" s="34"/>
      <c r="SP24" s="34"/>
      <c r="SQ24" s="34"/>
      <c r="SR24" s="34"/>
      <c r="SS24" s="34"/>
      <c r="ST24" s="34"/>
      <c r="SU24" s="34"/>
      <c r="SV24" s="34"/>
      <c r="SW24" s="34"/>
      <c r="SX24" s="34"/>
      <c r="SY24" s="34"/>
      <c r="SZ24" s="34"/>
      <c r="TA24" s="34"/>
      <c r="TB24" s="34"/>
      <c r="TC24" s="34"/>
      <c r="TD24" s="34"/>
      <c r="TE24" s="34"/>
      <c r="TF24" s="34"/>
      <c r="TG24" s="34"/>
      <c r="TH24" s="34"/>
      <c r="TI24" s="34"/>
      <c r="TJ24" s="34"/>
      <c r="TK24" s="34"/>
      <c r="TL24" s="34"/>
      <c r="TM24" s="34"/>
      <c r="TN24" s="34"/>
      <c r="TO24" s="34"/>
      <c r="TP24" s="34"/>
      <c r="TQ24" s="34"/>
      <c r="TR24" s="34"/>
      <c r="TS24" s="34"/>
      <c r="TT24" s="34"/>
      <c r="TU24" s="34"/>
      <c r="TV24" s="34"/>
      <c r="TW24" s="34"/>
      <c r="TX24" s="34"/>
      <c r="TY24" s="34"/>
      <c r="TZ24" s="34"/>
      <c r="UA24" s="34"/>
      <c r="UB24" s="34"/>
      <c r="UC24" s="34"/>
      <c r="UD24" s="34"/>
      <c r="UE24" s="34"/>
      <c r="UF24" s="34"/>
      <c r="UG24" s="34"/>
      <c r="UH24" s="34"/>
      <c r="UI24" s="34"/>
      <c r="UJ24" s="34"/>
      <c r="UK24" s="34"/>
      <c r="UL24" s="34"/>
      <c r="UM24" s="34"/>
      <c r="UN24" s="34"/>
      <c r="UO24" s="34"/>
      <c r="UP24" s="34"/>
      <c r="UQ24" s="34"/>
      <c r="UR24" s="34"/>
      <c r="US24" s="34"/>
      <c r="UT24" s="34"/>
      <c r="UU24" s="34"/>
      <c r="UV24" s="34"/>
      <c r="UW24" s="34"/>
      <c r="UX24" s="34"/>
      <c r="UY24" s="34"/>
      <c r="UZ24" s="34"/>
      <c r="VA24" s="34"/>
      <c r="VB24" s="34"/>
      <c r="VC24" s="34"/>
      <c r="VD24" s="34"/>
      <c r="VE24" s="34"/>
      <c r="VF24" s="34"/>
      <c r="VG24" s="34"/>
      <c r="VH24" s="34"/>
      <c r="VI24" s="34"/>
      <c r="VJ24" s="34"/>
      <c r="VK24" s="34"/>
      <c r="VL24" s="34"/>
      <c r="VM24" s="34"/>
      <c r="VN24" s="34"/>
      <c r="VO24" s="34"/>
      <c r="VP24" s="34"/>
      <c r="VQ24" s="34"/>
      <c r="VR24" s="34"/>
      <c r="VS24" s="34"/>
      <c r="VT24" s="34"/>
      <c r="VU24" s="34"/>
      <c r="VV24" s="34"/>
      <c r="VW24" s="34"/>
      <c r="VX24" s="34"/>
      <c r="VY24" s="34"/>
      <c r="VZ24" s="34"/>
      <c r="WA24" s="34"/>
      <c r="WB24" s="34"/>
      <c r="WC24" s="34"/>
      <c r="WD24" s="34"/>
      <c r="WE24" s="34"/>
      <c r="WF24" s="34"/>
      <c r="WG24" s="34"/>
      <c r="WH24" s="34"/>
      <c r="WI24" s="34"/>
      <c r="WJ24" s="34"/>
      <c r="WK24" s="34"/>
      <c r="WL24" s="34"/>
      <c r="WM24" s="34"/>
      <c r="WN24" s="34"/>
      <c r="WO24" s="34"/>
      <c r="WP24" s="34"/>
      <c r="WQ24" s="34"/>
      <c r="WR24" s="34"/>
      <c r="WS24" s="34"/>
      <c r="WT24" s="34"/>
      <c r="WU24" s="34"/>
      <c r="WV24" s="34"/>
      <c r="WW24" s="34"/>
      <c r="WX24" s="34"/>
      <c r="WY24" s="34"/>
      <c r="WZ24" s="34"/>
      <c r="XA24" s="34"/>
      <c r="XB24" s="34"/>
      <c r="XC24" s="34"/>
      <c r="XD24" s="34"/>
      <c r="XE24" s="34"/>
      <c r="XF24" s="34"/>
      <c r="XG24" s="34"/>
      <c r="XH24" s="34"/>
      <c r="XI24" s="34"/>
      <c r="XJ24" s="34"/>
      <c r="XK24" s="34"/>
      <c r="XL24" s="34"/>
      <c r="XM24" s="34"/>
      <c r="XN24" s="34"/>
      <c r="XO24" s="34"/>
      <c r="XP24" s="34"/>
      <c r="XQ24" s="34"/>
      <c r="XR24" s="34"/>
      <c r="XS24" s="34"/>
      <c r="XT24" s="34"/>
      <c r="XU24" s="34"/>
      <c r="XV24" s="34"/>
      <c r="XW24" s="34"/>
      <c r="XX24" s="34"/>
      <c r="XY24" s="34"/>
      <c r="XZ24" s="34"/>
      <c r="YA24" s="34"/>
      <c r="YB24" s="34"/>
      <c r="YC24" s="34"/>
      <c r="YD24" s="34"/>
      <c r="YE24" s="34"/>
      <c r="YF24" s="34"/>
      <c r="YG24" s="34"/>
      <c r="YH24" s="34"/>
      <c r="YI24" s="34"/>
      <c r="YJ24" s="34"/>
      <c r="YK24" s="34"/>
      <c r="YL24" s="34"/>
      <c r="YM24" s="34"/>
      <c r="YN24" s="34"/>
      <c r="YO24" s="34"/>
      <c r="YP24" s="34"/>
      <c r="YQ24" s="34"/>
      <c r="YR24" s="34"/>
      <c r="YS24" s="34"/>
      <c r="YT24" s="34"/>
      <c r="YU24" s="34"/>
      <c r="YV24" s="34"/>
      <c r="YW24" s="34"/>
      <c r="YX24" s="34"/>
      <c r="YY24" s="34"/>
      <c r="YZ24" s="34"/>
      <c r="ZA24" s="34"/>
      <c r="ZB24" s="34"/>
      <c r="ZC24" s="34"/>
      <c r="ZD24" s="34"/>
      <c r="ZE24" s="34"/>
      <c r="ZF24" s="34"/>
      <c r="ZG24" s="34"/>
      <c r="ZH24" s="34"/>
      <c r="ZI24" s="34"/>
      <c r="ZJ24" s="34"/>
      <c r="ZK24" s="34"/>
      <c r="ZL24" s="34"/>
      <c r="ZM24" s="34"/>
      <c r="ZN24" s="34"/>
      <c r="ZO24" s="34"/>
      <c r="ZP24" s="34"/>
      <c r="ZQ24" s="34"/>
      <c r="ZR24" s="34"/>
      <c r="ZS24" s="34"/>
      <c r="ZT24" s="34"/>
      <c r="ZU24" s="34"/>
      <c r="ZV24" s="34"/>
      <c r="ZW24" s="34"/>
      <c r="ZX24" s="34"/>
      <c r="ZY24" s="34"/>
      <c r="ZZ24" s="34"/>
      <c r="AAA24" s="34"/>
      <c r="AAB24" s="34"/>
      <c r="AAC24" s="34"/>
      <c r="AAD24" s="34"/>
      <c r="AAE24" s="34"/>
      <c r="AAF24" s="34"/>
      <c r="AAG24" s="34"/>
      <c r="AAH24" s="34"/>
      <c r="AAI24" s="34"/>
      <c r="AAJ24" s="34"/>
      <c r="AAK24" s="34"/>
      <c r="AAL24" s="34"/>
      <c r="AAM24" s="34"/>
      <c r="AAN24" s="34"/>
      <c r="AAO24" s="34"/>
      <c r="AAP24" s="34"/>
      <c r="AAQ24" s="34"/>
      <c r="AAR24" s="34"/>
      <c r="AAS24" s="34"/>
      <c r="AAT24" s="34"/>
      <c r="AAU24" s="34"/>
      <c r="AAV24" s="34"/>
      <c r="AAW24" s="34"/>
      <c r="AAX24" s="34"/>
      <c r="AAY24" s="34"/>
      <c r="AAZ24" s="34"/>
      <c r="ABA24" s="34"/>
      <c r="ABB24" s="34"/>
      <c r="ABC24" s="34"/>
      <c r="ABD24" s="34"/>
      <c r="ABE24" s="34"/>
      <c r="ABF24" s="34"/>
      <c r="ABG24" s="34"/>
      <c r="ABH24" s="34"/>
      <c r="ABI24" s="34"/>
      <c r="ABJ24" s="34"/>
      <c r="ABK24" s="34"/>
      <c r="ABL24" s="34"/>
      <c r="ABM24" s="34"/>
      <c r="ABN24" s="34"/>
      <c r="ABO24" s="34"/>
      <c r="ABP24" s="34"/>
      <c r="ABQ24" s="34"/>
      <c r="ABR24" s="34"/>
      <c r="ABS24" s="34"/>
      <c r="ABT24" s="34"/>
      <c r="ABU24" s="34"/>
      <c r="ABV24" s="34"/>
      <c r="ABW24" s="34"/>
      <c r="ABX24" s="34"/>
      <c r="ABY24" s="34"/>
      <c r="ABZ24" s="34"/>
      <c r="ACA24" s="34"/>
      <c r="ACB24" s="34"/>
      <c r="ACC24" s="34"/>
      <c r="ACD24" s="34"/>
      <c r="ACE24" s="34"/>
      <c r="ACF24" s="34"/>
      <c r="ACG24" s="34"/>
      <c r="ACH24" s="34"/>
      <c r="ACI24" s="34"/>
      <c r="ACJ24" s="34"/>
      <c r="ACK24" s="34"/>
      <c r="ACL24" s="34"/>
      <c r="ACM24" s="34"/>
      <c r="ACN24" s="34"/>
      <c r="ACO24" s="34"/>
      <c r="ACP24" s="34"/>
      <c r="ACQ24" s="34"/>
      <c r="ACR24" s="34"/>
      <c r="ACS24" s="34"/>
      <c r="ACT24" s="34"/>
      <c r="ACU24" s="34"/>
      <c r="ACV24" s="34"/>
      <c r="ACW24" s="34"/>
      <c r="ACX24" s="34"/>
      <c r="ACY24" s="34"/>
      <c r="ACZ24" s="34"/>
      <c r="ADA24" s="34"/>
      <c r="ADB24" s="34"/>
      <c r="ADC24" s="34"/>
      <c r="ADD24" s="34"/>
      <c r="ADE24" s="34"/>
      <c r="ADF24" s="34"/>
      <c r="ADG24" s="34"/>
      <c r="ADH24" s="34"/>
      <c r="ADI24" s="34"/>
      <c r="ADJ24" s="34"/>
      <c r="ADK24" s="34"/>
      <c r="ADL24" s="34"/>
      <c r="ADM24" s="34"/>
      <c r="ADN24" s="34"/>
      <c r="ADO24" s="34"/>
      <c r="ADP24" s="34"/>
      <c r="ADQ24" s="34"/>
      <c r="ADR24" s="34"/>
      <c r="ADS24" s="34"/>
      <c r="ADT24" s="34"/>
      <c r="ADU24" s="34"/>
      <c r="ADV24" s="34"/>
      <c r="ADW24" s="34"/>
      <c r="ADX24" s="34"/>
      <c r="ADY24" s="34"/>
      <c r="ADZ24" s="34"/>
      <c r="AEA24" s="34"/>
      <c r="AEB24" s="34"/>
      <c r="AEC24" s="34"/>
      <c r="AED24" s="34"/>
      <c r="AEE24" s="34"/>
      <c r="AEF24" s="34"/>
      <c r="AEG24" s="34"/>
      <c r="AEH24" s="34"/>
      <c r="AEI24" s="34"/>
      <c r="AEJ24" s="34"/>
      <c r="AEK24" s="34"/>
      <c r="AEL24" s="34"/>
      <c r="AEM24" s="34"/>
      <c r="AEN24" s="34"/>
      <c r="AEO24" s="34"/>
      <c r="AEP24" s="34"/>
      <c r="AEQ24" s="34"/>
      <c r="AER24" s="34"/>
      <c r="AES24" s="34"/>
      <c r="AET24" s="34"/>
      <c r="AEU24" s="34"/>
      <c r="AEV24" s="34"/>
      <c r="AEW24" s="34"/>
      <c r="AEX24" s="34"/>
      <c r="AEY24" s="34"/>
      <c r="AEZ24" s="34"/>
      <c r="AFA24" s="34"/>
      <c r="AFB24" s="34"/>
      <c r="AFC24" s="34"/>
      <c r="AFD24" s="34"/>
      <c r="AFE24" s="34"/>
      <c r="AFF24" s="34"/>
      <c r="AFG24" s="34"/>
      <c r="AFH24" s="34"/>
      <c r="AFI24" s="34"/>
      <c r="AFJ24" s="34"/>
      <c r="AFK24" s="34"/>
      <c r="AFL24" s="34"/>
      <c r="AFM24" s="34"/>
      <c r="AFN24" s="34"/>
      <c r="AFO24" s="34"/>
      <c r="AFP24" s="34"/>
      <c r="AFQ24" s="34"/>
      <c r="AFR24" s="34"/>
      <c r="AFS24" s="34"/>
      <c r="AFT24" s="34"/>
      <c r="AFU24" s="34"/>
      <c r="AFV24" s="34"/>
      <c r="AFW24" s="34"/>
      <c r="AFX24" s="34"/>
      <c r="AFY24" s="34"/>
      <c r="AFZ24" s="34"/>
      <c r="AGA24" s="34"/>
      <c r="AGB24" s="34"/>
      <c r="AGC24" s="34"/>
      <c r="AGD24" s="34"/>
      <c r="AGE24" s="34"/>
      <c r="AGF24" s="34"/>
      <c r="AGG24" s="34"/>
      <c r="AGH24" s="34"/>
      <c r="AGI24" s="34"/>
      <c r="AGJ24" s="34"/>
      <c r="AGK24" s="34"/>
      <c r="AGL24" s="34"/>
      <c r="AGM24" s="34"/>
      <c r="AGN24" s="34"/>
      <c r="AGO24" s="34"/>
      <c r="AGP24" s="34"/>
      <c r="AGQ24" s="34"/>
      <c r="AGR24" s="34"/>
      <c r="AGS24" s="34"/>
      <c r="AGT24" s="34"/>
      <c r="AGU24" s="34"/>
      <c r="AGV24" s="34"/>
      <c r="AGW24" s="34"/>
      <c r="AGX24" s="34"/>
      <c r="AGY24" s="34"/>
      <c r="AGZ24" s="34"/>
      <c r="AHA24" s="34"/>
      <c r="AHB24" s="34"/>
      <c r="AHC24" s="34"/>
      <c r="AHD24" s="34"/>
      <c r="AHE24" s="34"/>
      <c r="AHF24" s="34"/>
      <c r="AHG24" s="34"/>
      <c r="AHH24" s="34"/>
      <c r="AHI24" s="34"/>
      <c r="AHJ24" s="34"/>
      <c r="AHK24" s="34"/>
      <c r="AHL24" s="34"/>
      <c r="AHM24" s="34"/>
      <c r="AHN24" s="34"/>
      <c r="AHO24" s="34"/>
      <c r="AHP24" s="34"/>
      <c r="AHQ24" s="34"/>
      <c r="AHR24" s="34"/>
      <c r="AHS24" s="34"/>
      <c r="AHT24" s="34"/>
      <c r="AHU24" s="34"/>
      <c r="AHV24" s="34"/>
      <c r="AHW24" s="34"/>
      <c r="AHX24" s="34"/>
      <c r="AHY24" s="34"/>
      <c r="AHZ24" s="34"/>
      <c r="AIA24" s="34"/>
      <c r="AIB24" s="34"/>
      <c r="AIC24" s="34"/>
      <c r="AID24" s="34"/>
      <c r="AIE24" s="34"/>
      <c r="AIF24" s="34"/>
      <c r="AIG24" s="34"/>
      <c r="AIH24" s="34"/>
      <c r="AII24" s="34"/>
      <c r="AIJ24" s="34"/>
      <c r="AIK24" s="34"/>
      <c r="AIL24" s="34"/>
      <c r="AIM24" s="34"/>
      <c r="AIN24" s="34"/>
      <c r="AIO24" s="34"/>
      <c r="AIP24" s="34"/>
      <c r="AIQ24" s="34"/>
      <c r="AIR24" s="34"/>
      <c r="AIS24" s="34"/>
      <c r="AIT24" s="34"/>
      <c r="AIU24" s="34"/>
      <c r="AIV24" s="34"/>
      <c r="AIW24" s="34"/>
      <c r="AIX24" s="34"/>
      <c r="AIY24" s="34"/>
      <c r="AIZ24" s="34"/>
      <c r="AJA24" s="34"/>
      <c r="AJB24" s="34"/>
      <c r="AJC24" s="34"/>
      <c r="AJD24" s="34"/>
      <c r="AJE24" s="34"/>
      <c r="AJF24" s="34"/>
      <c r="AJG24" s="34"/>
      <c r="AJH24" s="34"/>
      <c r="AJI24" s="34"/>
      <c r="AJJ24" s="34"/>
      <c r="AJK24" s="34"/>
      <c r="AJL24" s="34"/>
      <c r="AJM24" s="34"/>
      <c r="AJN24" s="34"/>
      <c r="AJO24" s="34"/>
      <c r="AJP24" s="34"/>
      <c r="AJQ24" s="34"/>
      <c r="AJR24" s="34"/>
      <c r="AJS24" s="34"/>
      <c r="AJT24" s="34"/>
      <c r="AJU24" s="34"/>
      <c r="AJV24" s="34"/>
      <c r="AJW24" s="34"/>
      <c r="AJX24" s="34"/>
      <c r="AJY24" s="34"/>
      <c r="AJZ24" s="34"/>
      <c r="AKA24" s="34"/>
      <c r="AKB24" s="34"/>
      <c r="AKC24" s="34"/>
      <c r="AKD24" s="34"/>
      <c r="AKE24" s="34"/>
      <c r="AKF24" s="34"/>
      <c r="AKG24" s="34"/>
      <c r="AKH24" s="34"/>
      <c r="AKI24" s="34"/>
      <c r="AKJ24" s="34"/>
      <c r="AKK24" s="34"/>
      <c r="AKL24" s="34"/>
      <c r="AKM24" s="34"/>
      <c r="AKN24" s="34"/>
      <c r="AKO24" s="34"/>
      <c r="AKP24" s="34"/>
      <c r="AKQ24" s="34"/>
      <c r="AKR24" s="34"/>
      <c r="AKS24" s="34"/>
      <c r="AKT24" s="34"/>
      <c r="AKU24" s="34"/>
      <c r="AKV24" s="34"/>
      <c r="AKW24" s="34"/>
      <c r="AKX24" s="34"/>
      <c r="AKY24" s="34"/>
      <c r="AKZ24" s="34"/>
      <c r="ALA24" s="34"/>
      <c r="ALB24" s="34"/>
      <c r="ALC24" s="34"/>
      <c r="ALD24" s="34"/>
      <c r="ALE24" s="34"/>
      <c r="ALF24" s="34"/>
      <c r="ALG24" s="34"/>
      <c r="ALH24" s="34"/>
      <c r="ALI24" s="34"/>
      <c r="ALJ24" s="34"/>
      <c r="ALK24" s="34"/>
      <c r="ALL24" s="34"/>
      <c r="ALM24" s="34"/>
      <c r="ALN24" s="34"/>
      <c r="ALO24" s="34"/>
      <c r="ALP24" s="34"/>
      <c r="ALQ24" s="34"/>
      <c r="ALR24" s="34"/>
      <c r="ALS24" s="34"/>
      <c r="ALT24" s="34"/>
      <c r="ALU24" s="34"/>
      <c r="ALV24" s="34"/>
      <c r="ALW24" s="34"/>
      <c r="ALX24" s="34"/>
      <c r="ALY24" s="34"/>
      <c r="ALZ24" s="34"/>
      <c r="AMA24" s="34"/>
      <c r="AMB24" s="34"/>
      <c r="AMC24" s="34"/>
      <c r="AMD24" s="34"/>
      <c r="AME24" s="34"/>
      <c r="AMF24" s="34"/>
      <c r="AMG24" s="34"/>
      <c r="AMH24" s="34"/>
      <c r="AMI24" s="34"/>
    </row>
    <row r="25" spans="1:1023" s="35" customFormat="1" ht="15">
      <c r="A25" s="96">
        <f t="shared" si="7"/>
        <v>12</v>
      </c>
      <c r="B25" s="89" t="s">
        <v>138</v>
      </c>
      <c r="C25" s="126">
        <f>72*1.15</f>
        <v>82.8</v>
      </c>
      <c r="D25" s="90">
        <v>46</v>
      </c>
      <c r="E25" s="97">
        <f t="shared" si="12"/>
        <v>3.8087999999999997</v>
      </c>
      <c r="F25" s="92">
        <v>2880</v>
      </c>
      <c r="G25" s="92">
        <v>1976</v>
      </c>
      <c r="H25" s="98">
        <f t="shared" si="0"/>
        <v>7526.1887999999999</v>
      </c>
      <c r="I25" s="98">
        <f t="shared" si="9"/>
        <v>2.9735999999999998</v>
      </c>
      <c r="J25" s="98">
        <f t="shared" si="1"/>
        <v>22379.875015679998</v>
      </c>
      <c r="K25" s="89"/>
      <c r="L25" s="90"/>
      <c r="M25" s="90"/>
      <c r="N25" s="97">
        <f t="shared" si="2"/>
        <v>0</v>
      </c>
      <c r="O25" s="92"/>
      <c r="P25" s="92">
        <v>1976</v>
      </c>
      <c r="Q25" s="98">
        <f t="shared" si="3"/>
        <v>0</v>
      </c>
      <c r="R25" s="98">
        <f t="shared" si="4"/>
        <v>0</v>
      </c>
      <c r="S25" s="98">
        <f t="shared" si="5"/>
        <v>7526.1887999999999</v>
      </c>
      <c r="T25" s="98">
        <f t="shared" si="6"/>
        <v>22379.875015679998</v>
      </c>
      <c r="U25" s="120">
        <f t="shared" si="13"/>
        <v>1</v>
      </c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  <c r="IX25" s="34"/>
      <c r="IY25" s="34"/>
      <c r="IZ25" s="34"/>
      <c r="JA25" s="34"/>
      <c r="JB25" s="34"/>
      <c r="JC25" s="34"/>
      <c r="JD25" s="34"/>
      <c r="JE25" s="34"/>
      <c r="JF25" s="34"/>
      <c r="JG25" s="34"/>
      <c r="JH25" s="34"/>
      <c r="JI25" s="34"/>
      <c r="JJ25" s="34"/>
      <c r="JK25" s="34"/>
      <c r="JL25" s="34"/>
      <c r="JM25" s="34"/>
      <c r="JN25" s="34"/>
      <c r="JO25" s="34"/>
      <c r="JP25" s="34"/>
      <c r="JQ25" s="34"/>
      <c r="JR25" s="34"/>
      <c r="JS25" s="34"/>
      <c r="JT25" s="34"/>
      <c r="JU25" s="34"/>
      <c r="JV25" s="34"/>
      <c r="JW25" s="34"/>
      <c r="JX25" s="34"/>
      <c r="JY25" s="34"/>
      <c r="JZ25" s="34"/>
      <c r="KA25" s="34"/>
      <c r="KB25" s="34"/>
      <c r="KC25" s="34"/>
      <c r="KD25" s="34"/>
      <c r="KE25" s="34"/>
      <c r="KF25" s="34"/>
      <c r="KG25" s="34"/>
      <c r="KH25" s="34"/>
      <c r="KI25" s="34"/>
      <c r="KJ25" s="34"/>
      <c r="KK25" s="34"/>
      <c r="KL25" s="34"/>
      <c r="KM25" s="34"/>
      <c r="KN25" s="34"/>
      <c r="KO25" s="34"/>
      <c r="KP25" s="34"/>
      <c r="KQ25" s="34"/>
      <c r="KR25" s="34"/>
      <c r="KS25" s="34"/>
      <c r="KT25" s="34"/>
      <c r="KU25" s="34"/>
      <c r="KV25" s="34"/>
      <c r="KW25" s="34"/>
      <c r="KX25" s="34"/>
      <c r="KY25" s="34"/>
      <c r="KZ25" s="34"/>
      <c r="LA25" s="34"/>
      <c r="LB25" s="34"/>
      <c r="LC25" s="34"/>
      <c r="LD25" s="34"/>
      <c r="LE25" s="34"/>
      <c r="LF25" s="34"/>
      <c r="LG25" s="34"/>
      <c r="LH25" s="34"/>
      <c r="LI25" s="34"/>
      <c r="LJ25" s="34"/>
      <c r="LK25" s="34"/>
      <c r="LL25" s="34"/>
      <c r="LM25" s="34"/>
      <c r="LN25" s="34"/>
      <c r="LO25" s="34"/>
      <c r="LP25" s="34"/>
      <c r="LQ25" s="34"/>
      <c r="LR25" s="34"/>
      <c r="LS25" s="34"/>
      <c r="LT25" s="34"/>
      <c r="LU25" s="34"/>
      <c r="LV25" s="34"/>
      <c r="LW25" s="34"/>
      <c r="LX25" s="34"/>
      <c r="LY25" s="34"/>
      <c r="LZ25" s="34"/>
      <c r="MA25" s="34"/>
      <c r="MB25" s="34"/>
      <c r="MC25" s="34"/>
      <c r="MD25" s="34"/>
      <c r="ME25" s="34"/>
      <c r="MF25" s="34"/>
      <c r="MG25" s="34"/>
      <c r="MH25" s="34"/>
      <c r="MI25" s="34"/>
      <c r="MJ25" s="34"/>
      <c r="MK25" s="34"/>
      <c r="ML25" s="34"/>
      <c r="MM25" s="34"/>
      <c r="MN25" s="34"/>
      <c r="MO25" s="34"/>
      <c r="MP25" s="34"/>
      <c r="MQ25" s="34"/>
      <c r="MR25" s="34"/>
      <c r="MS25" s="34"/>
      <c r="MT25" s="34"/>
      <c r="MU25" s="34"/>
      <c r="MV25" s="34"/>
      <c r="MW25" s="34"/>
      <c r="MX25" s="34"/>
      <c r="MY25" s="34"/>
      <c r="MZ25" s="34"/>
      <c r="NA25" s="34"/>
      <c r="NB25" s="34"/>
      <c r="NC25" s="34"/>
      <c r="ND25" s="34"/>
      <c r="NE25" s="34"/>
      <c r="NF25" s="34"/>
      <c r="NG25" s="34"/>
      <c r="NH25" s="34"/>
      <c r="NI25" s="34"/>
      <c r="NJ25" s="34"/>
      <c r="NK25" s="34"/>
      <c r="NL25" s="34"/>
      <c r="NM25" s="34"/>
      <c r="NN25" s="34"/>
      <c r="NO25" s="34"/>
      <c r="NP25" s="34"/>
      <c r="NQ25" s="34"/>
      <c r="NR25" s="34"/>
      <c r="NS25" s="34"/>
      <c r="NT25" s="34"/>
      <c r="NU25" s="34"/>
      <c r="NV25" s="34"/>
      <c r="NW25" s="34"/>
      <c r="NX25" s="34"/>
      <c r="NY25" s="34"/>
      <c r="NZ25" s="34"/>
      <c r="OA25" s="34"/>
      <c r="OB25" s="34"/>
      <c r="OC25" s="34"/>
      <c r="OD25" s="34"/>
      <c r="OE25" s="34"/>
      <c r="OF25" s="34"/>
      <c r="OG25" s="34"/>
      <c r="OH25" s="34"/>
      <c r="OI25" s="34"/>
      <c r="OJ25" s="34"/>
      <c r="OK25" s="34"/>
      <c r="OL25" s="34"/>
      <c r="OM25" s="34"/>
      <c r="ON25" s="34"/>
      <c r="OO25" s="34"/>
      <c r="OP25" s="34"/>
      <c r="OQ25" s="34"/>
      <c r="OR25" s="34"/>
      <c r="OS25" s="34"/>
      <c r="OT25" s="34"/>
      <c r="OU25" s="34"/>
      <c r="OV25" s="34"/>
      <c r="OW25" s="34"/>
      <c r="OX25" s="34"/>
      <c r="OY25" s="34"/>
      <c r="OZ25" s="34"/>
      <c r="PA25" s="34"/>
      <c r="PB25" s="34"/>
      <c r="PC25" s="34"/>
      <c r="PD25" s="34"/>
      <c r="PE25" s="34"/>
      <c r="PF25" s="34"/>
      <c r="PG25" s="34"/>
      <c r="PH25" s="34"/>
      <c r="PI25" s="34"/>
      <c r="PJ25" s="34"/>
      <c r="PK25" s="34"/>
      <c r="PL25" s="34"/>
      <c r="PM25" s="34"/>
      <c r="PN25" s="34"/>
      <c r="PO25" s="34"/>
      <c r="PP25" s="34"/>
      <c r="PQ25" s="34"/>
      <c r="PR25" s="34"/>
      <c r="PS25" s="34"/>
      <c r="PT25" s="34"/>
      <c r="PU25" s="34"/>
      <c r="PV25" s="34"/>
      <c r="PW25" s="34"/>
      <c r="PX25" s="34"/>
      <c r="PY25" s="34"/>
      <c r="PZ25" s="34"/>
      <c r="QA25" s="34"/>
      <c r="QB25" s="34"/>
      <c r="QC25" s="34"/>
      <c r="QD25" s="34"/>
      <c r="QE25" s="34"/>
      <c r="QF25" s="34"/>
      <c r="QG25" s="34"/>
      <c r="QH25" s="34"/>
      <c r="QI25" s="34"/>
      <c r="QJ25" s="34"/>
      <c r="QK25" s="34"/>
      <c r="QL25" s="34"/>
      <c r="QM25" s="34"/>
      <c r="QN25" s="34"/>
      <c r="QO25" s="34"/>
      <c r="QP25" s="34"/>
      <c r="QQ25" s="34"/>
      <c r="QR25" s="34"/>
      <c r="QS25" s="34"/>
      <c r="QT25" s="34"/>
      <c r="QU25" s="34"/>
      <c r="QV25" s="34"/>
      <c r="QW25" s="34"/>
      <c r="QX25" s="34"/>
      <c r="QY25" s="34"/>
      <c r="QZ25" s="34"/>
      <c r="RA25" s="34"/>
      <c r="RB25" s="34"/>
      <c r="RC25" s="34"/>
      <c r="RD25" s="34"/>
      <c r="RE25" s="34"/>
      <c r="RF25" s="34"/>
      <c r="RG25" s="34"/>
      <c r="RH25" s="34"/>
      <c r="RI25" s="34"/>
      <c r="RJ25" s="34"/>
      <c r="RK25" s="34"/>
      <c r="RL25" s="34"/>
      <c r="RM25" s="34"/>
      <c r="RN25" s="34"/>
      <c r="RO25" s="34"/>
      <c r="RP25" s="34"/>
      <c r="RQ25" s="34"/>
      <c r="RR25" s="34"/>
      <c r="RS25" s="34"/>
      <c r="RT25" s="34"/>
      <c r="RU25" s="34"/>
      <c r="RV25" s="34"/>
      <c r="RW25" s="34"/>
      <c r="RX25" s="34"/>
      <c r="RY25" s="34"/>
      <c r="RZ25" s="34"/>
      <c r="SA25" s="34"/>
      <c r="SB25" s="34"/>
      <c r="SC25" s="34"/>
      <c r="SD25" s="34"/>
      <c r="SE25" s="34"/>
      <c r="SF25" s="34"/>
      <c r="SG25" s="34"/>
      <c r="SH25" s="34"/>
      <c r="SI25" s="34"/>
      <c r="SJ25" s="34"/>
      <c r="SK25" s="34"/>
      <c r="SL25" s="34"/>
      <c r="SM25" s="34"/>
      <c r="SN25" s="34"/>
      <c r="SO25" s="34"/>
      <c r="SP25" s="34"/>
      <c r="SQ25" s="34"/>
      <c r="SR25" s="34"/>
      <c r="SS25" s="34"/>
      <c r="ST25" s="34"/>
      <c r="SU25" s="34"/>
      <c r="SV25" s="34"/>
      <c r="SW25" s="34"/>
      <c r="SX25" s="34"/>
      <c r="SY25" s="34"/>
      <c r="SZ25" s="34"/>
      <c r="TA25" s="34"/>
      <c r="TB25" s="34"/>
      <c r="TC25" s="34"/>
      <c r="TD25" s="34"/>
      <c r="TE25" s="34"/>
      <c r="TF25" s="34"/>
      <c r="TG25" s="34"/>
      <c r="TH25" s="34"/>
      <c r="TI25" s="34"/>
      <c r="TJ25" s="34"/>
      <c r="TK25" s="34"/>
      <c r="TL25" s="34"/>
      <c r="TM25" s="34"/>
      <c r="TN25" s="34"/>
      <c r="TO25" s="34"/>
      <c r="TP25" s="34"/>
      <c r="TQ25" s="34"/>
      <c r="TR25" s="34"/>
      <c r="TS25" s="34"/>
      <c r="TT25" s="34"/>
      <c r="TU25" s="34"/>
      <c r="TV25" s="34"/>
      <c r="TW25" s="34"/>
      <c r="TX25" s="34"/>
      <c r="TY25" s="34"/>
      <c r="TZ25" s="34"/>
      <c r="UA25" s="34"/>
      <c r="UB25" s="34"/>
      <c r="UC25" s="34"/>
      <c r="UD25" s="34"/>
      <c r="UE25" s="34"/>
      <c r="UF25" s="34"/>
      <c r="UG25" s="34"/>
      <c r="UH25" s="34"/>
      <c r="UI25" s="34"/>
      <c r="UJ25" s="34"/>
      <c r="UK25" s="34"/>
      <c r="UL25" s="34"/>
      <c r="UM25" s="34"/>
      <c r="UN25" s="34"/>
      <c r="UO25" s="34"/>
      <c r="UP25" s="34"/>
      <c r="UQ25" s="34"/>
      <c r="UR25" s="34"/>
      <c r="US25" s="34"/>
      <c r="UT25" s="34"/>
      <c r="UU25" s="34"/>
      <c r="UV25" s="34"/>
      <c r="UW25" s="34"/>
      <c r="UX25" s="34"/>
      <c r="UY25" s="34"/>
      <c r="UZ25" s="34"/>
      <c r="VA25" s="34"/>
      <c r="VB25" s="34"/>
      <c r="VC25" s="34"/>
      <c r="VD25" s="34"/>
      <c r="VE25" s="34"/>
      <c r="VF25" s="34"/>
      <c r="VG25" s="34"/>
      <c r="VH25" s="34"/>
      <c r="VI25" s="34"/>
      <c r="VJ25" s="34"/>
      <c r="VK25" s="34"/>
      <c r="VL25" s="34"/>
      <c r="VM25" s="34"/>
      <c r="VN25" s="34"/>
      <c r="VO25" s="34"/>
      <c r="VP25" s="34"/>
      <c r="VQ25" s="34"/>
      <c r="VR25" s="34"/>
      <c r="VS25" s="34"/>
      <c r="VT25" s="34"/>
      <c r="VU25" s="34"/>
      <c r="VV25" s="34"/>
      <c r="VW25" s="34"/>
      <c r="VX25" s="34"/>
      <c r="VY25" s="34"/>
      <c r="VZ25" s="34"/>
      <c r="WA25" s="34"/>
      <c r="WB25" s="34"/>
      <c r="WC25" s="34"/>
      <c r="WD25" s="34"/>
      <c r="WE25" s="34"/>
      <c r="WF25" s="34"/>
      <c r="WG25" s="34"/>
      <c r="WH25" s="34"/>
      <c r="WI25" s="34"/>
      <c r="WJ25" s="34"/>
      <c r="WK25" s="34"/>
      <c r="WL25" s="34"/>
      <c r="WM25" s="34"/>
      <c r="WN25" s="34"/>
      <c r="WO25" s="34"/>
      <c r="WP25" s="34"/>
      <c r="WQ25" s="34"/>
      <c r="WR25" s="34"/>
      <c r="WS25" s="34"/>
      <c r="WT25" s="34"/>
      <c r="WU25" s="34"/>
      <c r="WV25" s="34"/>
      <c r="WW25" s="34"/>
      <c r="WX25" s="34"/>
      <c r="WY25" s="34"/>
      <c r="WZ25" s="34"/>
      <c r="XA25" s="34"/>
      <c r="XB25" s="34"/>
      <c r="XC25" s="34"/>
      <c r="XD25" s="34"/>
      <c r="XE25" s="34"/>
      <c r="XF25" s="34"/>
      <c r="XG25" s="34"/>
      <c r="XH25" s="34"/>
      <c r="XI25" s="34"/>
      <c r="XJ25" s="34"/>
      <c r="XK25" s="34"/>
      <c r="XL25" s="34"/>
      <c r="XM25" s="34"/>
      <c r="XN25" s="34"/>
      <c r="XO25" s="34"/>
      <c r="XP25" s="34"/>
      <c r="XQ25" s="34"/>
      <c r="XR25" s="34"/>
      <c r="XS25" s="34"/>
      <c r="XT25" s="34"/>
      <c r="XU25" s="34"/>
      <c r="XV25" s="34"/>
      <c r="XW25" s="34"/>
      <c r="XX25" s="34"/>
      <c r="XY25" s="34"/>
      <c r="XZ25" s="34"/>
      <c r="YA25" s="34"/>
      <c r="YB25" s="34"/>
      <c r="YC25" s="34"/>
      <c r="YD25" s="34"/>
      <c r="YE25" s="34"/>
      <c r="YF25" s="34"/>
      <c r="YG25" s="34"/>
      <c r="YH25" s="34"/>
      <c r="YI25" s="34"/>
      <c r="YJ25" s="34"/>
      <c r="YK25" s="34"/>
      <c r="YL25" s="34"/>
      <c r="YM25" s="34"/>
      <c r="YN25" s="34"/>
      <c r="YO25" s="34"/>
      <c r="YP25" s="34"/>
      <c r="YQ25" s="34"/>
      <c r="YR25" s="34"/>
      <c r="YS25" s="34"/>
      <c r="YT25" s="34"/>
      <c r="YU25" s="34"/>
      <c r="YV25" s="34"/>
      <c r="YW25" s="34"/>
      <c r="YX25" s="34"/>
      <c r="YY25" s="34"/>
      <c r="YZ25" s="34"/>
      <c r="ZA25" s="34"/>
      <c r="ZB25" s="34"/>
      <c r="ZC25" s="34"/>
      <c r="ZD25" s="34"/>
      <c r="ZE25" s="34"/>
      <c r="ZF25" s="34"/>
      <c r="ZG25" s="34"/>
      <c r="ZH25" s="34"/>
      <c r="ZI25" s="34"/>
      <c r="ZJ25" s="34"/>
      <c r="ZK25" s="34"/>
      <c r="ZL25" s="34"/>
      <c r="ZM25" s="34"/>
      <c r="ZN25" s="34"/>
      <c r="ZO25" s="34"/>
      <c r="ZP25" s="34"/>
      <c r="ZQ25" s="34"/>
      <c r="ZR25" s="34"/>
      <c r="ZS25" s="34"/>
      <c r="ZT25" s="34"/>
      <c r="ZU25" s="34"/>
      <c r="ZV25" s="34"/>
      <c r="ZW25" s="34"/>
      <c r="ZX25" s="34"/>
      <c r="ZY25" s="34"/>
      <c r="ZZ25" s="34"/>
      <c r="AAA25" s="34"/>
      <c r="AAB25" s="34"/>
      <c r="AAC25" s="34"/>
      <c r="AAD25" s="34"/>
      <c r="AAE25" s="34"/>
      <c r="AAF25" s="34"/>
      <c r="AAG25" s="34"/>
      <c r="AAH25" s="34"/>
      <c r="AAI25" s="34"/>
      <c r="AAJ25" s="34"/>
      <c r="AAK25" s="34"/>
      <c r="AAL25" s="34"/>
      <c r="AAM25" s="34"/>
      <c r="AAN25" s="34"/>
      <c r="AAO25" s="34"/>
      <c r="AAP25" s="34"/>
      <c r="AAQ25" s="34"/>
      <c r="AAR25" s="34"/>
      <c r="AAS25" s="34"/>
      <c r="AAT25" s="34"/>
      <c r="AAU25" s="34"/>
      <c r="AAV25" s="34"/>
      <c r="AAW25" s="34"/>
      <c r="AAX25" s="34"/>
      <c r="AAY25" s="34"/>
      <c r="AAZ25" s="34"/>
      <c r="ABA25" s="34"/>
      <c r="ABB25" s="34"/>
      <c r="ABC25" s="34"/>
      <c r="ABD25" s="34"/>
      <c r="ABE25" s="34"/>
      <c r="ABF25" s="34"/>
      <c r="ABG25" s="34"/>
      <c r="ABH25" s="34"/>
      <c r="ABI25" s="34"/>
      <c r="ABJ25" s="34"/>
      <c r="ABK25" s="34"/>
      <c r="ABL25" s="34"/>
      <c r="ABM25" s="34"/>
      <c r="ABN25" s="34"/>
      <c r="ABO25" s="34"/>
      <c r="ABP25" s="34"/>
      <c r="ABQ25" s="34"/>
      <c r="ABR25" s="34"/>
      <c r="ABS25" s="34"/>
      <c r="ABT25" s="34"/>
      <c r="ABU25" s="34"/>
      <c r="ABV25" s="34"/>
      <c r="ABW25" s="34"/>
      <c r="ABX25" s="34"/>
      <c r="ABY25" s="34"/>
      <c r="ABZ25" s="34"/>
      <c r="ACA25" s="34"/>
      <c r="ACB25" s="34"/>
      <c r="ACC25" s="34"/>
      <c r="ACD25" s="34"/>
      <c r="ACE25" s="34"/>
      <c r="ACF25" s="34"/>
      <c r="ACG25" s="34"/>
      <c r="ACH25" s="34"/>
      <c r="ACI25" s="34"/>
      <c r="ACJ25" s="34"/>
      <c r="ACK25" s="34"/>
      <c r="ACL25" s="34"/>
      <c r="ACM25" s="34"/>
      <c r="ACN25" s="34"/>
      <c r="ACO25" s="34"/>
      <c r="ACP25" s="34"/>
      <c r="ACQ25" s="34"/>
      <c r="ACR25" s="34"/>
      <c r="ACS25" s="34"/>
      <c r="ACT25" s="34"/>
      <c r="ACU25" s="34"/>
      <c r="ACV25" s="34"/>
      <c r="ACW25" s="34"/>
      <c r="ACX25" s="34"/>
      <c r="ACY25" s="34"/>
      <c r="ACZ25" s="34"/>
      <c r="ADA25" s="34"/>
      <c r="ADB25" s="34"/>
      <c r="ADC25" s="34"/>
      <c r="ADD25" s="34"/>
      <c r="ADE25" s="34"/>
      <c r="ADF25" s="34"/>
      <c r="ADG25" s="34"/>
      <c r="ADH25" s="34"/>
      <c r="ADI25" s="34"/>
      <c r="ADJ25" s="34"/>
      <c r="ADK25" s="34"/>
      <c r="ADL25" s="34"/>
      <c r="ADM25" s="34"/>
      <c r="ADN25" s="34"/>
      <c r="ADO25" s="34"/>
      <c r="ADP25" s="34"/>
      <c r="ADQ25" s="34"/>
      <c r="ADR25" s="34"/>
      <c r="ADS25" s="34"/>
      <c r="ADT25" s="34"/>
      <c r="ADU25" s="34"/>
      <c r="ADV25" s="34"/>
      <c r="ADW25" s="34"/>
      <c r="ADX25" s="34"/>
      <c r="ADY25" s="34"/>
      <c r="ADZ25" s="34"/>
      <c r="AEA25" s="34"/>
      <c r="AEB25" s="34"/>
      <c r="AEC25" s="34"/>
      <c r="AED25" s="34"/>
      <c r="AEE25" s="34"/>
      <c r="AEF25" s="34"/>
      <c r="AEG25" s="34"/>
      <c r="AEH25" s="34"/>
      <c r="AEI25" s="34"/>
      <c r="AEJ25" s="34"/>
      <c r="AEK25" s="34"/>
      <c r="AEL25" s="34"/>
      <c r="AEM25" s="34"/>
      <c r="AEN25" s="34"/>
      <c r="AEO25" s="34"/>
      <c r="AEP25" s="34"/>
      <c r="AEQ25" s="34"/>
      <c r="AER25" s="34"/>
      <c r="AES25" s="34"/>
      <c r="AET25" s="34"/>
      <c r="AEU25" s="34"/>
      <c r="AEV25" s="34"/>
      <c r="AEW25" s="34"/>
      <c r="AEX25" s="34"/>
      <c r="AEY25" s="34"/>
      <c r="AEZ25" s="34"/>
      <c r="AFA25" s="34"/>
      <c r="AFB25" s="34"/>
      <c r="AFC25" s="34"/>
      <c r="AFD25" s="34"/>
      <c r="AFE25" s="34"/>
      <c r="AFF25" s="34"/>
      <c r="AFG25" s="34"/>
      <c r="AFH25" s="34"/>
      <c r="AFI25" s="34"/>
      <c r="AFJ25" s="34"/>
      <c r="AFK25" s="34"/>
      <c r="AFL25" s="34"/>
      <c r="AFM25" s="34"/>
      <c r="AFN25" s="34"/>
      <c r="AFO25" s="34"/>
      <c r="AFP25" s="34"/>
      <c r="AFQ25" s="34"/>
      <c r="AFR25" s="34"/>
      <c r="AFS25" s="34"/>
      <c r="AFT25" s="34"/>
      <c r="AFU25" s="34"/>
      <c r="AFV25" s="34"/>
      <c r="AFW25" s="34"/>
      <c r="AFX25" s="34"/>
      <c r="AFY25" s="34"/>
      <c r="AFZ25" s="34"/>
      <c r="AGA25" s="34"/>
      <c r="AGB25" s="34"/>
      <c r="AGC25" s="34"/>
      <c r="AGD25" s="34"/>
      <c r="AGE25" s="34"/>
      <c r="AGF25" s="34"/>
      <c r="AGG25" s="34"/>
      <c r="AGH25" s="34"/>
      <c r="AGI25" s="34"/>
      <c r="AGJ25" s="34"/>
      <c r="AGK25" s="34"/>
      <c r="AGL25" s="34"/>
      <c r="AGM25" s="34"/>
      <c r="AGN25" s="34"/>
      <c r="AGO25" s="34"/>
      <c r="AGP25" s="34"/>
      <c r="AGQ25" s="34"/>
      <c r="AGR25" s="34"/>
      <c r="AGS25" s="34"/>
      <c r="AGT25" s="34"/>
      <c r="AGU25" s="34"/>
      <c r="AGV25" s="34"/>
      <c r="AGW25" s="34"/>
      <c r="AGX25" s="34"/>
      <c r="AGY25" s="34"/>
      <c r="AGZ25" s="34"/>
      <c r="AHA25" s="34"/>
      <c r="AHB25" s="34"/>
      <c r="AHC25" s="34"/>
      <c r="AHD25" s="34"/>
      <c r="AHE25" s="34"/>
      <c r="AHF25" s="34"/>
      <c r="AHG25" s="34"/>
      <c r="AHH25" s="34"/>
      <c r="AHI25" s="34"/>
      <c r="AHJ25" s="34"/>
      <c r="AHK25" s="34"/>
      <c r="AHL25" s="34"/>
      <c r="AHM25" s="34"/>
      <c r="AHN25" s="34"/>
      <c r="AHO25" s="34"/>
      <c r="AHP25" s="34"/>
      <c r="AHQ25" s="34"/>
      <c r="AHR25" s="34"/>
      <c r="AHS25" s="34"/>
      <c r="AHT25" s="34"/>
      <c r="AHU25" s="34"/>
      <c r="AHV25" s="34"/>
      <c r="AHW25" s="34"/>
      <c r="AHX25" s="34"/>
      <c r="AHY25" s="34"/>
      <c r="AHZ25" s="34"/>
      <c r="AIA25" s="34"/>
      <c r="AIB25" s="34"/>
      <c r="AIC25" s="34"/>
      <c r="AID25" s="34"/>
      <c r="AIE25" s="34"/>
      <c r="AIF25" s="34"/>
      <c r="AIG25" s="34"/>
      <c r="AIH25" s="34"/>
      <c r="AII25" s="34"/>
      <c r="AIJ25" s="34"/>
      <c r="AIK25" s="34"/>
      <c r="AIL25" s="34"/>
      <c r="AIM25" s="34"/>
      <c r="AIN25" s="34"/>
      <c r="AIO25" s="34"/>
      <c r="AIP25" s="34"/>
      <c r="AIQ25" s="34"/>
      <c r="AIR25" s="34"/>
      <c r="AIS25" s="34"/>
      <c r="AIT25" s="34"/>
      <c r="AIU25" s="34"/>
      <c r="AIV25" s="34"/>
      <c r="AIW25" s="34"/>
      <c r="AIX25" s="34"/>
      <c r="AIY25" s="34"/>
      <c r="AIZ25" s="34"/>
      <c r="AJA25" s="34"/>
      <c r="AJB25" s="34"/>
      <c r="AJC25" s="34"/>
      <c r="AJD25" s="34"/>
      <c r="AJE25" s="34"/>
      <c r="AJF25" s="34"/>
      <c r="AJG25" s="34"/>
      <c r="AJH25" s="34"/>
      <c r="AJI25" s="34"/>
      <c r="AJJ25" s="34"/>
      <c r="AJK25" s="34"/>
      <c r="AJL25" s="34"/>
      <c r="AJM25" s="34"/>
      <c r="AJN25" s="34"/>
      <c r="AJO25" s="34"/>
      <c r="AJP25" s="34"/>
      <c r="AJQ25" s="34"/>
      <c r="AJR25" s="34"/>
      <c r="AJS25" s="34"/>
      <c r="AJT25" s="34"/>
      <c r="AJU25" s="34"/>
      <c r="AJV25" s="34"/>
      <c r="AJW25" s="34"/>
      <c r="AJX25" s="34"/>
      <c r="AJY25" s="34"/>
      <c r="AJZ25" s="34"/>
      <c r="AKA25" s="34"/>
      <c r="AKB25" s="34"/>
      <c r="AKC25" s="34"/>
      <c r="AKD25" s="34"/>
      <c r="AKE25" s="34"/>
      <c r="AKF25" s="34"/>
      <c r="AKG25" s="34"/>
      <c r="AKH25" s="34"/>
      <c r="AKI25" s="34"/>
      <c r="AKJ25" s="34"/>
      <c r="AKK25" s="34"/>
      <c r="AKL25" s="34"/>
      <c r="AKM25" s="34"/>
      <c r="AKN25" s="34"/>
      <c r="AKO25" s="34"/>
      <c r="AKP25" s="34"/>
      <c r="AKQ25" s="34"/>
      <c r="AKR25" s="34"/>
      <c r="AKS25" s="34"/>
      <c r="AKT25" s="34"/>
      <c r="AKU25" s="34"/>
      <c r="AKV25" s="34"/>
      <c r="AKW25" s="34"/>
      <c r="AKX25" s="34"/>
      <c r="AKY25" s="34"/>
      <c r="AKZ25" s="34"/>
      <c r="ALA25" s="34"/>
      <c r="ALB25" s="34"/>
      <c r="ALC25" s="34"/>
      <c r="ALD25" s="34"/>
      <c r="ALE25" s="34"/>
      <c r="ALF25" s="34"/>
      <c r="ALG25" s="34"/>
      <c r="ALH25" s="34"/>
      <c r="ALI25" s="34"/>
      <c r="ALJ25" s="34"/>
      <c r="ALK25" s="34"/>
      <c r="ALL25" s="34"/>
      <c r="ALM25" s="34"/>
      <c r="ALN25" s="34"/>
      <c r="ALO25" s="34"/>
      <c r="ALP25" s="34"/>
      <c r="ALQ25" s="34"/>
      <c r="ALR25" s="34"/>
      <c r="ALS25" s="34"/>
      <c r="ALT25" s="34"/>
      <c r="ALU25" s="34"/>
      <c r="ALV25" s="34"/>
      <c r="ALW25" s="34"/>
      <c r="ALX25" s="34"/>
      <c r="ALY25" s="34"/>
      <c r="ALZ25" s="34"/>
      <c r="AMA25" s="34"/>
      <c r="AMB25" s="34"/>
      <c r="AMC25" s="34"/>
      <c r="AMD25" s="34"/>
      <c r="AME25" s="34"/>
      <c r="AMF25" s="34"/>
      <c r="AMG25" s="34"/>
      <c r="AMH25" s="34"/>
      <c r="AMI25" s="34"/>
    </row>
    <row r="26" spans="1:1023" s="35" customFormat="1" ht="15">
      <c r="A26" s="96">
        <f t="shared" si="7"/>
        <v>13</v>
      </c>
      <c r="B26" s="89" t="s">
        <v>115</v>
      </c>
      <c r="C26" s="126">
        <f>400*1.25</f>
        <v>500</v>
      </c>
      <c r="D26" s="90">
        <v>12</v>
      </c>
      <c r="E26" s="97">
        <f t="shared" si="12"/>
        <v>6</v>
      </c>
      <c r="F26" s="92">
        <v>13200</v>
      </c>
      <c r="G26" s="92">
        <v>1976</v>
      </c>
      <c r="H26" s="98">
        <f t="shared" si="0"/>
        <v>11856</v>
      </c>
      <c r="I26" s="98">
        <f t="shared" si="9"/>
        <v>2.9735999999999998</v>
      </c>
      <c r="J26" s="98">
        <f t="shared" si="1"/>
        <v>35255.001599999996</v>
      </c>
      <c r="K26" s="89"/>
      <c r="L26" s="90"/>
      <c r="M26" s="90"/>
      <c r="N26" s="97">
        <f t="shared" si="2"/>
        <v>0</v>
      </c>
      <c r="O26" s="92"/>
      <c r="P26" s="92">
        <v>1976</v>
      </c>
      <c r="Q26" s="98">
        <f t="shared" si="3"/>
        <v>0</v>
      </c>
      <c r="R26" s="98">
        <f t="shared" si="4"/>
        <v>0</v>
      </c>
      <c r="S26" s="98">
        <f t="shared" si="5"/>
        <v>11856</v>
      </c>
      <c r="T26" s="98">
        <f t="shared" si="6"/>
        <v>35255.001599999996</v>
      </c>
      <c r="U26" s="120">
        <f t="shared" si="13"/>
        <v>1</v>
      </c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  <c r="KA26" s="34"/>
      <c r="KB26" s="34"/>
      <c r="KC26" s="34"/>
      <c r="KD26" s="34"/>
      <c r="KE26" s="34"/>
      <c r="KF26" s="34"/>
      <c r="KG26" s="34"/>
      <c r="KH26" s="34"/>
      <c r="KI26" s="34"/>
      <c r="KJ26" s="34"/>
      <c r="KK26" s="34"/>
      <c r="KL26" s="34"/>
      <c r="KM26" s="34"/>
      <c r="KN26" s="34"/>
      <c r="KO26" s="34"/>
      <c r="KP26" s="34"/>
      <c r="KQ26" s="34"/>
      <c r="KR26" s="34"/>
      <c r="KS26" s="34"/>
      <c r="KT26" s="34"/>
      <c r="KU26" s="34"/>
      <c r="KV26" s="34"/>
      <c r="KW26" s="34"/>
      <c r="KX26" s="34"/>
      <c r="KY26" s="34"/>
      <c r="KZ26" s="34"/>
      <c r="LA26" s="34"/>
      <c r="LB26" s="34"/>
      <c r="LC26" s="34"/>
      <c r="LD26" s="34"/>
      <c r="LE26" s="34"/>
      <c r="LF26" s="34"/>
      <c r="LG26" s="34"/>
      <c r="LH26" s="34"/>
      <c r="LI26" s="34"/>
      <c r="LJ26" s="34"/>
      <c r="LK26" s="34"/>
      <c r="LL26" s="34"/>
      <c r="LM26" s="34"/>
      <c r="LN26" s="34"/>
      <c r="LO26" s="34"/>
      <c r="LP26" s="34"/>
      <c r="LQ26" s="34"/>
      <c r="LR26" s="34"/>
      <c r="LS26" s="34"/>
      <c r="LT26" s="34"/>
      <c r="LU26" s="34"/>
      <c r="LV26" s="34"/>
      <c r="LW26" s="34"/>
      <c r="LX26" s="34"/>
      <c r="LY26" s="34"/>
      <c r="LZ26" s="34"/>
      <c r="MA26" s="34"/>
      <c r="MB26" s="34"/>
      <c r="MC26" s="34"/>
      <c r="MD26" s="34"/>
      <c r="ME26" s="34"/>
      <c r="MF26" s="34"/>
      <c r="MG26" s="34"/>
      <c r="MH26" s="34"/>
      <c r="MI26" s="34"/>
      <c r="MJ26" s="34"/>
      <c r="MK26" s="34"/>
      <c r="ML26" s="34"/>
      <c r="MM26" s="34"/>
      <c r="MN26" s="34"/>
      <c r="MO26" s="34"/>
      <c r="MP26" s="34"/>
      <c r="MQ26" s="34"/>
      <c r="MR26" s="34"/>
      <c r="MS26" s="34"/>
      <c r="MT26" s="34"/>
      <c r="MU26" s="34"/>
      <c r="MV26" s="34"/>
      <c r="MW26" s="34"/>
      <c r="MX26" s="34"/>
      <c r="MY26" s="34"/>
      <c r="MZ26" s="34"/>
      <c r="NA26" s="34"/>
      <c r="NB26" s="34"/>
      <c r="NC26" s="34"/>
      <c r="ND26" s="34"/>
      <c r="NE26" s="34"/>
      <c r="NF26" s="34"/>
      <c r="NG26" s="34"/>
      <c r="NH26" s="34"/>
      <c r="NI26" s="34"/>
      <c r="NJ26" s="34"/>
      <c r="NK26" s="34"/>
      <c r="NL26" s="34"/>
      <c r="NM26" s="34"/>
      <c r="NN26" s="34"/>
      <c r="NO26" s="34"/>
      <c r="NP26" s="34"/>
      <c r="NQ26" s="34"/>
      <c r="NR26" s="34"/>
      <c r="NS26" s="34"/>
      <c r="NT26" s="34"/>
      <c r="NU26" s="34"/>
      <c r="NV26" s="34"/>
      <c r="NW26" s="34"/>
      <c r="NX26" s="34"/>
      <c r="NY26" s="34"/>
      <c r="NZ26" s="34"/>
      <c r="OA26" s="34"/>
      <c r="OB26" s="34"/>
      <c r="OC26" s="34"/>
      <c r="OD26" s="34"/>
      <c r="OE26" s="34"/>
      <c r="OF26" s="34"/>
      <c r="OG26" s="34"/>
      <c r="OH26" s="34"/>
      <c r="OI26" s="34"/>
      <c r="OJ26" s="34"/>
      <c r="OK26" s="34"/>
      <c r="OL26" s="34"/>
      <c r="OM26" s="34"/>
      <c r="ON26" s="34"/>
      <c r="OO26" s="34"/>
      <c r="OP26" s="34"/>
      <c r="OQ26" s="34"/>
      <c r="OR26" s="34"/>
      <c r="OS26" s="34"/>
      <c r="OT26" s="34"/>
      <c r="OU26" s="34"/>
      <c r="OV26" s="34"/>
      <c r="OW26" s="34"/>
      <c r="OX26" s="34"/>
      <c r="OY26" s="34"/>
      <c r="OZ26" s="34"/>
      <c r="PA26" s="34"/>
      <c r="PB26" s="34"/>
      <c r="PC26" s="34"/>
      <c r="PD26" s="34"/>
      <c r="PE26" s="34"/>
      <c r="PF26" s="34"/>
      <c r="PG26" s="34"/>
      <c r="PH26" s="34"/>
      <c r="PI26" s="34"/>
      <c r="PJ26" s="34"/>
      <c r="PK26" s="34"/>
      <c r="PL26" s="34"/>
      <c r="PM26" s="34"/>
      <c r="PN26" s="34"/>
      <c r="PO26" s="34"/>
      <c r="PP26" s="34"/>
      <c r="PQ26" s="34"/>
      <c r="PR26" s="34"/>
      <c r="PS26" s="34"/>
      <c r="PT26" s="34"/>
      <c r="PU26" s="34"/>
      <c r="PV26" s="34"/>
      <c r="PW26" s="34"/>
      <c r="PX26" s="34"/>
      <c r="PY26" s="34"/>
      <c r="PZ26" s="34"/>
      <c r="QA26" s="34"/>
      <c r="QB26" s="34"/>
      <c r="QC26" s="34"/>
      <c r="QD26" s="34"/>
      <c r="QE26" s="34"/>
      <c r="QF26" s="34"/>
      <c r="QG26" s="34"/>
      <c r="QH26" s="34"/>
      <c r="QI26" s="34"/>
      <c r="QJ26" s="34"/>
      <c r="QK26" s="34"/>
      <c r="QL26" s="34"/>
      <c r="QM26" s="34"/>
      <c r="QN26" s="34"/>
      <c r="QO26" s="34"/>
      <c r="QP26" s="34"/>
      <c r="QQ26" s="34"/>
      <c r="QR26" s="34"/>
      <c r="QS26" s="34"/>
      <c r="QT26" s="34"/>
      <c r="QU26" s="34"/>
      <c r="QV26" s="34"/>
      <c r="QW26" s="34"/>
      <c r="QX26" s="34"/>
      <c r="QY26" s="34"/>
      <c r="QZ26" s="34"/>
      <c r="RA26" s="34"/>
      <c r="RB26" s="34"/>
      <c r="RC26" s="34"/>
      <c r="RD26" s="34"/>
      <c r="RE26" s="34"/>
      <c r="RF26" s="34"/>
      <c r="RG26" s="34"/>
      <c r="RH26" s="34"/>
      <c r="RI26" s="34"/>
      <c r="RJ26" s="34"/>
      <c r="RK26" s="34"/>
      <c r="RL26" s="34"/>
      <c r="RM26" s="34"/>
      <c r="RN26" s="34"/>
      <c r="RO26" s="34"/>
      <c r="RP26" s="34"/>
      <c r="RQ26" s="34"/>
      <c r="RR26" s="34"/>
      <c r="RS26" s="34"/>
      <c r="RT26" s="34"/>
      <c r="RU26" s="34"/>
      <c r="RV26" s="34"/>
      <c r="RW26" s="34"/>
      <c r="RX26" s="34"/>
      <c r="RY26" s="34"/>
      <c r="RZ26" s="34"/>
      <c r="SA26" s="34"/>
      <c r="SB26" s="34"/>
      <c r="SC26" s="34"/>
      <c r="SD26" s="34"/>
      <c r="SE26" s="34"/>
      <c r="SF26" s="34"/>
      <c r="SG26" s="34"/>
      <c r="SH26" s="34"/>
      <c r="SI26" s="34"/>
      <c r="SJ26" s="34"/>
      <c r="SK26" s="34"/>
      <c r="SL26" s="34"/>
      <c r="SM26" s="34"/>
      <c r="SN26" s="34"/>
      <c r="SO26" s="34"/>
      <c r="SP26" s="34"/>
      <c r="SQ26" s="34"/>
      <c r="SR26" s="34"/>
      <c r="SS26" s="34"/>
      <c r="ST26" s="34"/>
      <c r="SU26" s="34"/>
      <c r="SV26" s="34"/>
      <c r="SW26" s="34"/>
      <c r="SX26" s="34"/>
      <c r="SY26" s="34"/>
      <c r="SZ26" s="34"/>
      <c r="TA26" s="34"/>
      <c r="TB26" s="34"/>
      <c r="TC26" s="34"/>
      <c r="TD26" s="34"/>
      <c r="TE26" s="34"/>
      <c r="TF26" s="34"/>
      <c r="TG26" s="34"/>
      <c r="TH26" s="34"/>
      <c r="TI26" s="34"/>
      <c r="TJ26" s="34"/>
      <c r="TK26" s="34"/>
      <c r="TL26" s="34"/>
      <c r="TM26" s="34"/>
      <c r="TN26" s="34"/>
      <c r="TO26" s="34"/>
      <c r="TP26" s="34"/>
      <c r="TQ26" s="34"/>
      <c r="TR26" s="34"/>
      <c r="TS26" s="34"/>
      <c r="TT26" s="34"/>
      <c r="TU26" s="34"/>
      <c r="TV26" s="34"/>
      <c r="TW26" s="34"/>
      <c r="TX26" s="34"/>
      <c r="TY26" s="34"/>
      <c r="TZ26" s="34"/>
      <c r="UA26" s="34"/>
      <c r="UB26" s="34"/>
      <c r="UC26" s="34"/>
      <c r="UD26" s="34"/>
      <c r="UE26" s="34"/>
      <c r="UF26" s="34"/>
      <c r="UG26" s="34"/>
      <c r="UH26" s="34"/>
      <c r="UI26" s="34"/>
      <c r="UJ26" s="34"/>
      <c r="UK26" s="34"/>
      <c r="UL26" s="34"/>
      <c r="UM26" s="34"/>
      <c r="UN26" s="34"/>
      <c r="UO26" s="34"/>
      <c r="UP26" s="34"/>
      <c r="UQ26" s="34"/>
      <c r="UR26" s="34"/>
      <c r="US26" s="34"/>
      <c r="UT26" s="34"/>
      <c r="UU26" s="34"/>
      <c r="UV26" s="34"/>
      <c r="UW26" s="34"/>
      <c r="UX26" s="34"/>
      <c r="UY26" s="34"/>
      <c r="UZ26" s="34"/>
      <c r="VA26" s="34"/>
      <c r="VB26" s="34"/>
      <c r="VC26" s="34"/>
      <c r="VD26" s="34"/>
      <c r="VE26" s="34"/>
      <c r="VF26" s="34"/>
      <c r="VG26" s="34"/>
      <c r="VH26" s="34"/>
      <c r="VI26" s="34"/>
      <c r="VJ26" s="34"/>
      <c r="VK26" s="34"/>
      <c r="VL26" s="34"/>
      <c r="VM26" s="34"/>
      <c r="VN26" s="34"/>
      <c r="VO26" s="34"/>
      <c r="VP26" s="34"/>
      <c r="VQ26" s="34"/>
      <c r="VR26" s="34"/>
      <c r="VS26" s="34"/>
      <c r="VT26" s="34"/>
      <c r="VU26" s="34"/>
      <c r="VV26" s="34"/>
      <c r="VW26" s="34"/>
      <c r="VX26" s="34"/>
      <c r="VY26" s="34"/>
      <c r="VZ26" s="34"/>
      <c r="WA26" s="34"/>
      <c r="WB26" s="34"/>
      <c r="WC26" s="34"/>
      <c r="WD26" s="34"/>
      <c r="WE26" s="34"/>
      <c r="WF26" s="34"/>
      <c r="WG26" s="34"/>
      <c r="WH26" s="34"/>
      <c r="WI26" s="34"/>
      <c r="WJ26" s="34"/>
      <c r="WK26" s="34"/>
      <c r="WL26" s="34"/>
      <c r="WM26" s="34"/>
      <c r="WN26" s="34"/>
      <c r="WO26" s="34"/>
      <c r="WP26" s="34"/>
      <c r="WQ26" s="34"/>
      <c r="WR26" s="34"/>
      <c r="WS26" s="34"/>
      <c r="WT26" s="34"/>
      <c r="WU26" s="34"/>
      <c r="WV26" s="34"/>
      <c r="WW26" s="34"/>
      <c r="WX26" s="34"/>
      <c r="WY26" s="34"/>
      <c r="WZ26" s="34"/>
      <c r="XA26" s="34"/>
      <c r="XB26" s="34"/>
      <c r="XC26" s="34"/>
      <c r="XD26" s="34"/>
      <c r="XE26" s="34"/>
      <c r="XF26" s="34"/>
      <c r="XG26" s="34"/>
      <c r="XH26" s="34"/>
      <c r="XI26" s="34"/>
      <c r="XJ26" s="34"/>
      <c r="XK26" s="34"/>
      <c r="XL26" s="34"/>
      <c r="XM26" s="34"/>
      <c r="XN26" s="34"/>
      <c r="XO26" s="34"/>
      <c r="XP26" s="34"/>
      <c r="XQ26" s="34"/>
      <c r="XR26" s="34"/>
      <c r="XS26" s="34"/>
      <c r="XT26" s="34"/>
      <c r="XU26" s="34"/>
      <c r="XV26" s="34"/>
      <c r="XW26" s="34"/>
      <c r="XX26" s="34"/>
      <c r="XY26" s="34"/>
      <c r="XZ26" s="34"/>
      <c r="YA26" s="34"/>
      <c r="YB26" s="34"/>
      <c r="YC26" s="34"/>
      <c r="YD26" s="34"/>
      <c r="YE26" s="34"/>
      <c r="YF26" s="34"/>
      <c r="YG26" s="34"/>
      <c r="YH26" s="34"/>
      <c r="YI26" s="34"/>
      <c r="YJ26" s="34"/>
      <c r="YK26" s="34"/>
      <c r="YL26" s="34"/>
      <c r="YM26" s="34"/>
      <c r="YN26" s="34"/>
      <c r="YO26" s="34"/>
      <c r="YP26" s="34"/>
      <c r="YQ26" s="34"/>
      <c r="YR26" s="34"/>
      <c r="YS26" s="34"/>
      <c r="YT26" s="34"/>
      <c r="YU26" s="34"/>
      <c r="YV26" s="34"/>
      <c r="YW26" s="34"/>
      <c r="YX26" s="34"/>
      <c r="YY26" s="34"/>
      <c r="YZ26" s="34"/>
      <c r="ZA26" s="34"/>
      <c r="ZB26" s="34"/>
      <c r="ZC26" s="34"/>
      <c r="ZD26" s="34"/>
      <c r="ZE26" s="34"/>
      <c r="ZF26" s="34"/>
      <c r="ZG26" s="34"/>
      <c r="ZH26" s="34"/>
      <c r="ZI26" s="34"/>
      <c r="ZJ26" s="34"/>
      <c r="ZK26" s="34"/>
      <c r="ZL26" s="34"/>
      <c r="ZM26" s="34"/>
      <c r="ZN26" s="34"/>
      <c r="ZO26" s="34"/>
      <c r="ZP26" s="34"/>
      <c r="ZQ26" s="34"/>
      <c r="ZR26" s="34"/>
      <c r="ZS26" s="34"/>
      <c r="ZT26" s="34"/>
      <c r="ZU26" s="34"/>
      <c r="ZV26" s="34"/>
      <c r="ZW26" s="34"/>
      <c r="ZX26" s="34"/>
      <c r="ZY26" s="34"/>
      <c r="ZZ26" s="34"/>
      <c r="AAA26" s="34"/>
      <c r="AAB26" s="34"/>
      <c r="AAC26" s="34"/>
      <c r="AAD26" s="34"/>
      <c r="AAE26" s="34"/>
      <c r="AAF26" s="34"/>
      <c r="AAG26" s="34"/>
      <c r="AAH26" s="34"/>
      <c r="AAI26" s="34"/>
      <c r="AAJ26" s="34"/>
      <c r="AAK26" s="34"/>
      <c r="AAL26" s="34"/>
      <c r="AAM26" s="34"/>
      <c r="AAN26" s="34"/>
      <c r="AAO26" s="34"/>
      <c r="AAP26" s="34"/>
      <c r="AAQ26" s="34"/>
      <c r="AAR26" s="34"/>
      <c r="AAS26" s="34"/>
      <c r="AAT26" s="34"/>
      <c r="AAU26" s="34"/>
      <c r="AAV26" s="34"/>
      <c r="AAW26" s="34"/>
      <c r="AAX26" s="34"/>
      <c r="AAY26" s="34"/>
      <c r="AAZ26" s="34"/>
      <c r="ABA26" s="34"/>
      <c r="ABB26" s="34"/>
      <c r="ABC26" s="34"/>
      <c r="ABD26" s="34"/>
      <c r="ABE26" s="34"/>
      <c r="ABF26" s="34"/>
      <c r="ABG26" s="34"/>
      <c r="ABH26" s="34"/>
      <c r="ABI26" s="34"/>
      <c r="ABJ26" s="34"/>
      <c r="ABK26" s="34"/>
      <c r="ABL26" s="34"/>
      <c r="ABM26" s="34"/>
      <c r="ABN26" s="34"/>
      <c r="ABO26" s="34"/>
      <c r="ABP26" s="34"/>
      <c r="ABQ26" s="34"/>
      <c r="ABR26" s="34"/>
      <c r="ABS26" s="34"/>
      <c r="ABT26" s="34"/>
      <c r="ABU26" s="34"/>
      <c r="ABV26" s="34"/>
      <c r="ABW26" s="34"/>
      <c r="ABX26" s="34"/>
      <c r="ABY26" s="34"/>
      <c r="ABZ26" s="34"/>
      <c r="ACA26" s="34"/>
      <c r="ACB26" s="34"/>
      <c r="ACC26" s="34"/>
      <c r="ACD26" s="34"/>
      <c r="ACE26" s="34"/>
      <c r="ACF26" s="34"/>
      <c r="ACG26" s="34"/>
      <c r="ACH26" s="34"/>
      <c r="ACI26" s="34"/>
      <c r="ACJ26" s="34"/>
      <c r="ACK26" s="34"/>
      <c r="ACL26" s="34"/>
      <c r="ACM26" s="34"/>
      <c r="ACN26" s="34"/>
      <c r="ACO26" s="34"/>
      <c r="ACP26" s="34"/>
      <c r="ACQ26" s="34"/>
      <c r="ACR26" s="34"/>
      <c r="ACS26" s="34"/>
      <c r="ACT26" s="34"/>
      <c r="ACU26" s="34"/>
      <c r="ACV26" s="34"/>
      <c r="ACW26" s="34"/>
      <c r="ACX26" s="34"/>
      <c r="ACY26" s="34"/>
      <c r="ACZ26" s="34"/>
      <c r="ADA26" s="34"/>
      <c r="ADB26" s="34"/>
      <c r="ADC26" s="34"/>
      <c r="ADD26" s="34"/>
      <c r="ADE26" s="34"/>
      <c r="ADF26" s="34"/>
      <c r="ADG26" s="34"/>
      <c r="ADH26" s="34"/>
      <c r="ADI26" s="34"/>
      <c r="ADJ26" s="34"/>
      <c r="ADK26" s="34"/>
      <c r="ADL26" s="34"/>
      <c r="ADM26" s="34"/>
      <c r="ADN26" s="34"/>
      <c r="ADO26" s="34"/>
      <c r="ADP26" s="34"/>
      <c r="ADQ26" s="34"/>
      <c r="ADR26" s="34"/>
      <c r="ADS26" s="34"/>
      <c r="ADT26" s="34"/>
      <c r="ADU26" s="34"/>
      <c r="ADV26" s="34"/>
      <c r="ADW26" s="34"/>
      <c r="ADX26" s="34"/>
      <c r="ADY26" s="34"/>
      <c r="ADZ26" s="34"/>
      <c r="AEA26" s="34"/>
      <c r="AEB26" s="34"/>
      <c r="AEC26" s="34"/>
      <c r="AED26" s="34"/>
      <c r="AEE26" s="34"/>
      <c r="AEF26" s="34"/>
      <c r="AEG26" s="34"/>
      <c r="AEH26" s="34"/>
      <c r="AEI26" s="34"/>
      <c r="AEJ26" s="34"/>
      <c r="AEK26" s="34"/>
      <c r="AEL26" s="34"/>
      <c r="AEM26" s="34"/>
      <c r="AEN26" s="34"/>
      <c r="AEO26" s="34"/>
      <c r="AEP26" s="34"/>
      <c r="AEQ26" s="34"/>
      <c r="AER26" s="34"/>
      <c r="AES26" s="34"/>
      <c r="AET26" s="34"/>
      <c r="AEU26" s="34"/>
      <c r="AEV26" s="34"/>
      <c r="AEW26" s="34"/>
      <c r="AEX26" s="34"/>
      <c r="AEY26" s="34"/>
      <c r="AEZ26" s="34"/>
      <c r="AFA26" s="34"/>
      <c r="AFB26" s="34"/>
      <c r="AFC26" s="34"/>
      <c r="AFD26" s="34"/>
      <c r="AFE26" s="34"/>
      <c r="AFF26" s="34"/>
      <c r="AFG26" s="34"/>
      <c r="AFH26" s="34"/>
      <c r="AFI26" s="34"/>
      <c r="AFJ26" s="34"/>
      <c r="AFK26" s="34"/>
      <c r="AFL26" s="34"/>
      <c r="AFM26" s="34"/>
      <c r="AFN26" s="34"/>
      <c r="AFO26" s="34"/>
      <c r="AFP26" s="34"/>
      <c r="AFQ26" s="34"/>
      <c r="AFR26" s="34"/>
      <c r="AFS26" s="34"/>
      <c r="AFT26" s="34"/>
      <c r="AFU26" s="34"/>
      <c r="AFV26" s="34"/>
      <c r="AFW26" s="34"/>
      <c r="AFX26" s="34"/>
      <c r="AFY26" s="34"/>
      <c r="AFZ26" s="34"/>
      <c r="AGA26" s="34"/>
      <c r="AGB26" s="34"/>
      <c r="AGC26" s="34"/>
      <c r="AGD26" s="34"/>
      <c r="AGE26" s="34"/>
      <c r="AGF26" s="34"/>
      <c r="AGG26" s="34"/>
      <c r="AGH26" s="34"/>
      <c r="AGI26" s="34"/>
      <c r="AGJ26" s="34"/>
      <c r="AGK26" s="34"/>
      <c r="AGL26" s="34"/>
      <c r="AGM26" s="34"/>
      <c r="AGN26" s="34"/>
      <c r="AGO26" s="34"/>
      <c r="AGP26" s="34"/>
      <c r="AGQ26" s="34"/>
      <c r="AGR26" s="34"/>
      <c r="AGS26" s="34"/>
      <c r="AGT26" s="34"/>
      <c r="AGU26" s="34"/>
      <c r="AGV26" s="34"/>
      <c r="AGW26" s="34"/>
      <c r="AGX26" s="34"/>
      <c r="AGY26" s="34"/>
      <c r="AGZ26" s="34"/>
      <c r="AHA26" s="34"/>
      <c r="AHB26" s="34"/>
      <c r="AHC26" s="34"/>
      <c r="AHD26" s="34"/>
      <c r="AHE26" s="34"/>
      <c r="AHF26" s="34"/>
      <c r="AHG26" s="34"/>
      <c r="AHH26" s="34"/>
      <c r="AHI26" s="34"/>
      <c r="AHJ26" s="34"/>
      <c r="AHK26" s="34"/>
      <c r="AHL26" s="34"/>
      <c r="AHM26" s="34"/>
      <c r="AHN26" s="34"/>
      <c r="AHO26" s="34"/>
      <c r="AHP26" s="34"/>
      <c r="AHQ26" s="34"/>
      <c r="AHR26" s="34"/>
      <c r="AHS26" s="34"/>
      <c r="AHT26" s="34"/>
      <c r="AHU26" s="34"/>
      <c r="AHV26" s="34"/>
      <c r="AHW26" s="34"/>
      <c r="AHX26" s="34"/>
      <c r="AHY26" s="34"/>
      <c r="AHZ26" s="34"/>
      <c r="AIA26" s="34"/>
      <c r="AIB26" s="34"/>
      <c r="AIC26" s="34"/>
      <c r="AID26" s="34"/>
      <c r="AIE26" s="34"/>
      <c r="AIF26" s="34"/>
      <c r="AIG26" s="34"/>
      <c r="AIH26" s="34"/>
      <c r="AII26" s="34"/>
      <c r="AIJ26" s="34"/>
      <c r="AIK26" s="34"/>
      <c r="AIL26" s="34"/>
      <c r="AIM26" s="34"/>
      <c r="AIN26" s="34"/>
      <c r="AIO26" s="34"/>
      <c r="AIP26" s="34"/>
      <c r="AIQ26" s="34"/>
      <c r="AIR26" s="34"/>
      <c r="AIS26" s="34"/>
      <c r="AIT26" s="34"/>
      <c r="AIU26" s="34"/>
      <c r="AIV26" s="34"/>
      <c r="AIW26" s="34"/>
      <c r="AIX26" s="34"/>
      <c r="AIY26" s="34"/>
      <c r="AIZ26" s="34"/>
      <c r="AJA26" s="34"/>
      <c r="AJB26" s="34"/>
      <c r="AJC26" s="34"/>
      <c r="AJD26" s="34"/>
      <c r="AJE26" s="34"/>
      <c r="AJF26" s="34"/>
      <c r="AJG26" s="34"/>
      <c r="AJH26" s="34"/>
      <c r="AJI26" s="34"/>
      <c r="AJJ26" s="34"/>
      <c r="AJK26" s="34"/>
      <c r="AJL26" s="34"/>
      <c r="AJM26" s="34"/>
      <c r="AJN26" s="34"/>
      <c r="AJO26" s="34"/>
      <c r="AJP26" s="34"/>
      <c r="AJQ26" s="34"/>
      <c r="AJR26" s="34"/>
      <c r="AJS26" s="34"/>
      <c r="AJT26" s="34"/>
      <c r="AJU26" s="34"/>
      <c r="AJV26" s="34"/>
      <c r="AJW26" s="34"/>
      <c r="AJX26" s="34"/>
      <c r="AJY26" s="34"/>
      <c r="AJZ26" s="34"/>
      <c r="AKA26" s="34"/>
      <c r="AKB26" s="34"/>
      <c r="AKC26" s="34"/>
      <c r="AKD26" s="34"/>
      <c r="AKE26" s="34"/>
      <c r="AKF26" s="34"/>
      <c r="AKG26" s="34"/>
      <c r="AKH26" s="34"/>
      <c r="AKI26" s="34"/>
      <c r="AKJ26" s="34"/>
      <c r="AKK26" s="34"/>
      <c r="AKL26" s="34"/>
      <c r="AKM26" s="34"/>
      <c r="AKN26" s="34"/>
      <c r="AKO26" s="34"/>
      <c r="AKP26" s="34"/>
      <c r="AKQ26" s="34"/>
      <c r="AKR26" s="34"/>
      <c r="AKS26" s="34"/>
      <c r="AKT26" s="34"/>
      <c r="AKU26" s="34"/>
      <c r="AKV26" s="34"/>
      <c r="AKW26" s="34"/>
      <c r="AKX26" s="34"/>
      <c r="AKY26" s="34"/>
      <c r="AKZ26" s="34"/>
      <c r="ALA26" s="34"/>
      <c r="ALB26" s="34"/>
      <c r="ALC26" s="34"/>
      <c r="ALD26" s="34"/>
      <c r="ALE26" s="34"/>
      <c r="ALF26" s="34"/>
      <c r="ALG26" s="34"/>
      <c r="ALH26" s="34"/>
      <c r="ALI26" s="34"/>
      <c r="ALJ26" s="34"/>
      <c r="ALK26" s="34"/>
      <c r="ALL26" s="34"/>
      <c r="ALM26" s="34"/>
      <c r="ALN26" s="34"/>
      <c r="ALO26" s="34"/>
      <c r="ALP26" s="34"/>
      <c r="ALQ26" s="34"/>
      <c r="ALR26" s="34"/>
      <c r="ALS26" s="34"/>
      <c r="ALT26" s="34"/>
      <c r="ALU26" s="34"/>
      <c r="ALV26" s="34"/>
      <c r="ALW26" s="34"/>
      <c r="ALX26" s="34"/>
      <c r="ALY26" s="34"/>
      <c r="ALZ26" s="34"/>
      <c r="AMA26" s="34"/>
      <c r="AMB26" s="34"/>
      <c r="AMC26" s="34"/>
      <c r="AMD26" s="34"/>
      <c r="AME26" s="34"/>
      <c r="AMF26" s="34"/>
      <c r="AMG26" s="34"/>
      <c r="AMH26" s="34"/>
      <c r="AMI26" s="34"/>
    </row>
    <row r="27" spans="1:1023" s="35" customFormat="1" ht="15">
      <c r="A27" s="96">
        <f t="shared" si="7"/>
        <v>14</v>
      </c>
      <c r="B27" s="89" t="s">
        <v>139</v>
      </c>
      <c r="C27" s="126">
        <v>75</v>
      </c>
      <c r="D27" s="90">
        <v>7</v>
      </c>
      <c r="E27" s="97">
        <f t="shared" si="12"/>
        <v>0.52500000000000002</v>
      </c>
      <c r="F27" s="92">
        <v>550</v>
      </c>
      <c r="G27" s="92">
        <v>1976</v>
      </c>
      <c r="H27" s="98">
        <f t="shared" si="0"/>
        <v>1037.4000000000001</v>
      </c>
      <c r="I27" s="98">
        <f t="shared" si="9"/>
        <v>2.9735999999999998</v>
      </c>
      <c r="J27" s="98">
        <f t="shared" si="1"/>
        <v>3084.8126400000001</v>
      </c>
      <c r="K27" s="89"/>
      <c r="L27" s="90"/>
      <c r="M27" s="90"/>
      <c r="N27" s="97">
        <f t="shared" si="2"/>
        <v>0</v>
      </c>
      <c r="O27" s="92"/>
      <c r="P27" s="92">
        <v>1976</v>
      </c>
      <c r="Q27" s="98">
        <f t="shared" si="3"/>
        <v>0</v>
      </c>
      <c r="R27" s="98">
        <f t="shared" si="4"/>
        <v>0</v>
      </c>
      <c r="S27" s="98">
        <f t="shared" si="5"/>
        <v>1037.4000000000001</v>
      </c>
      <c r="T27" s="98">
        <f t="shared" si="6"/>
        <v>3084.8126400000001</v>
      </c>
      <c r="U27" s="120">
        <f t="shared" si="13"/>
        <v>1</v>
      </c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  <c r="JF27" s="34"/>
      <c r="JG27" s="34"/>
      <c r="JH27" s="34"/>
      <c r="JI27" s="34"/>
      <c r="JJ27" s="34"/>
      <c r="JK27" s="34"/>
      <c r="JL27" s="34"/>
      <c r="JM27" s="34"/>
      <c r="JN27" s="34"/>
      <c r="JO27" s="34"/>
      <c r="JP27" s="34"/>
      <c r="JQ27" s="34"/>
      <c r="JR27" s="34"/>
      <c r="JS27" s="34"/>
      <c r="JT27" s="34"/>
      <c r="JU27" s="34"/>
      <c r="JV27" s="34"/>
      <c r="JW27" s="34"/>
      <c r="JX27" s="34"/>
      <c r="JY27" s="34"/>
      <c r="JZ27" s="34"/>
      <c r="KA27" s="34"/>
      <c r="KB27" s="34"/>
      <c r="KC27" s="34"/>
      <c r="KD27" s="34"/>
      <c r="KE27" s="34"/>
      <c r="KF27" s="34"/>
      <c r="KG27" s="34"/>
      <c r="KH27" s="34"/>
      <c r="KI27" s="34"/>
      <c r="KJ27" s="34"/>
      <c r="KK27" s="34"/>
      <c r="KL27" s="34"/>
      <c r="KM27" s="34"/>
      <c r="KN27" s="34"/>
      <c r="KO27" s="34"/>
      <c r="KP27" s="34"/>
      <c r="KQ27" s="34"/>
      <c r="KR27" s="34"/>
      <c r="KS27" s="34"/>
      <c r="KT27" s="34"/>
      <c r="KU27" s="34"/>
      <c r="KV27" s="34"/>
      <c r="KW27" s="34"/>
      <c r="KX27" s="34"/>
      <c r="KY27" s="34"/>
      <c r="KZ27" s="34"/>
      <c r="LA27" s="34"/>
      <c r="LB27" s="34"/>
      <c r="LC27" s="34"/>
      <c r="LD27" s="34"/>
      <c r="LE27" s="34"/>
      <c r="LF27" s="34"/>
      <c r="LG27" s="34"/>
      <c r="LH27" s="34"/>
      <c r="LI27" s="34"/>
      <c r="LJ27" s="34"/>
      <c r="LK27" s="34"/>
      <c r="LL27" s="34"/>
      <c r="LM27" s="34"/>
      <c r="LN27" s="34"/>
      <c r="LO27" s="34"/>
      <c r="LP27" s="34"/>
      <c r="LQ27" s="34"/>
      <c r="LR27" s="34"/>
      <c r="LS27" s="34"/>
      <c r="LT27" s="34"/>
      <c r="LU27" s="34"/>
      <c r="LV27" s="34"/>
      <c r="LW27" s="34"/>
      <c r="LX27" s="34"/>
      <c r="LY27" s="34"/>
      <c r="LZ27" s="34"/>
      <c r="MA27" s="34"/>
      <c r="MB27" s="34"/>
      <c r="MC27" s="34"/>
      <c r="MD27" s="34"/>
      <c r="ME27" s="34"/>
      <c r="MF27" s="34"/>
      <c r="MG27" s="34"/>
      <c r="MH27" s="34"/>
      <c r="MI27" s="34"/>
      <c r="MJ27" s="34"/>
      <c r="MK27" s="34"/>
      <c r="ML27" s="34"/>
      <c r="MM27" s="34"/>
      <c r="MN27" s="34"/>
      <c r="MO27" s="34"/>
      <c r="MP27" s="34"/>
      <c r="MQ27" s="34"/>
      <c r="MR27" s="34"/>
      <c r="MS27" s="34"/>
      <c r="MT27" s="34"/>
      <c r="MU27" s="34"/>
      <c r="MV27" s="34"/>
      <c r="MW27" s="34"/>
      <c r="MX27" s="34"/>
      <c r="MY27" s="34"/>
      <c r="MZ27" s="34"/>
      <c r="NA27" s="34"/>
      <c r="NB27" s="34"/>
      <c r="NC27" s="34"/>
      <c r="ND27" s="34"/>
      <c r="NE27" s="34"/>
      <c r="NF27" s="34"/>
      <c r="NG27" s="34"/>
      <c r="NH27" s="34"/>
      <c r="NI27" s="34"/>
      <c r="NJ27" s="34"/>
      <c r="NK27" s="34"/>
      <c r="NL27" s="34"/>
      <c r="NM27" s="34"/>
      <c r="NN27" s="34"/>
      <c r="NO27" s="34"/>
      <c r="NP27" s="34"/>
      <c r="NQ27" s="34"/>
      <c r="NR27" s="34"/>
      <c r="NS27" s="34"/>
      <c r="NT27" s="34"/>
      <c r="NU27" s="34"/>
      <c r="NV27" s="34"/>
      <c r="NW27" s="34"/>
      <c r="NX27" s="34"/>
      <c r="NY27" s="34"/>
      <c r="NZ27" s="34"/>
      <c r="OA27" s="34"/>
      <c r="OB27" s="34"/>
      <c r="OC27" s="34"/>
      <c r="OD27" s="34"/>
      <c r="OE27" s="34"/>
      <c r="OF27" s="34"/>
      <c r="OG27" s="34"/>
      <c r="OH27" s="34"/>
      <c r="OI27" s="34"/>
      <c r="OJ27" s="34"/>
      <c r="OK27" s="34"/>
      <c r="OL27" s="34"/>
      <c r="OM27" s="34"/>
      <c r="ON27" s="34"/>
      <c r="OO27" s="34"/>
      <c r="OP27" s="34"/>
      <c r="OQ27" s="34"/>
      <c r="OR27" s="34"/>
      <c r="OS27" s="34"/>
      <c r="OT27" s="34"/>
      <c r="OU27" s="34"/>
      <c r="OV27" s="34"/>
      <c r="OW27" s="34"/>
      <c r="OX27" s="34"/>
      <c r="OY27" s="34"/>
      <c r="OZ27" s="34"/>
      <c r="PA27" s="34"/>
      <c r="PB27" s="34"/>
      <c r="PC27" s="34"/>
      <c r="PD27" s="34"/>
      <c r="PE27" s="34"/>
      <c r="PF27" s="34"/>
      <c r="PG27" s="34"/>
      <c r="PH27" s="34"/>
      <c r="PI27" s="34"/>
      <c r="PJ27" s="34"/>
      <c r="PK27" s="34"/>
      <c r="PL27" s="34"/>
      <c r="PM27" s="34"/>
      <c r="PN27" s="34"/>
      <c r="PO27" s="34"/>
      <c r="PP27" s="34"/>
      <c r="PQ27" s="34"/>
      <c r="PR27" s="34"/>
      <c r="PS27" s="34"/>
      <c r="PT27" s="34"/>
      <c r="PU27" s="34"/>
      <c r="PV27" s="34"/>
      <c r="PW27" s="34"/>
      <c r="PX27" s="34"/>
      <c r="PY27" s="34"/>
      <c r="PZ27" s="34"/>
      <c r="QA27" s="34"/>
      <c r="QB27" s="34"/>
      <c r="QC27" s="34"/>
      <c r="QD27" s="34"/>
      <c r="QE27" s="34"/>
      <c r="QF27" s="34"/>
      <c r="QG27" s="34"/>
      <c r="QH27" s="34"/>
      <c r="QI27" s="34"/>
      <c r="QJ27" s="34"/>
      <c r="QK27" s="34"/>
      <c r="QL27" s="34"/>
      <c r="QM27" s="34"/>
      <c r="QN27" s="34"/>
      <c r="QO27" s="34"/>
      <c r="QP27" s="34"/>
      <c r="QQ27" s="34"/>
      <c r="QR27" s="34"/>
      <c r="QS27" s="34"/>
      <c r="QT27" s="34"/>
      <c r="QU27" s="34"/>
      <c r="QV27" s="34"/>
      <c r="QW27" s="34"/>
      <c r="QX27" s="34"/>
      <c r="QY27" s="34"/>
      <c r="QZ27" s="34"/>
      <c r="RA27" s="34"/>
      <c r="RB27" s="34"/>
      <c r="RC27" s="34"/>
      <c r="RD27" s="34"/>
      <c r="RE27" s="34"/>
      <c r="RF27" s="34"/>
      <c r="RG27" s="34"/>
      <c r="RH27" s="34"/>
      <c r="RI27" s="34"/>
      <c r="RJ27" s="34"/>
      <c r="RK27" s="34"/>
      <c r="RL27" s="34"/>
      <c r="RM27" s="34"/>
      <c r="RN27" s="34"/>
      <c r="RO27" s="34"/>
      <c r="RP27" s="34"/>
      <c r="RQ27" s="34"/>
      <c r="RR27" s="34"/>
      <c r="RS27" s="34"/>
      <c r="RT27" s="34"/>
      <c r="RU27" s="34"/>
      <c r="RV27" s="34"/>
      <c r="RW27" s="34"/>
      <c r="RX27" s="34"/>
      <c r="RY27" s="34"/>
      <c r="RZ27" s="34"/>
      <c r="SA27" s="34"/>
      <c r="SB27" s="34"/>
      <c r="SC27" s="34"/>
      <c r="SD27" s="34"/>
      <c r="SE27" s="34"/>
      <c r="SF27" s="34"/>
      <c r="SG27" s="34"/>
      <c r="SH27" s="34"/>
      <c r="SI27" s="34"/>
      <c r="SJ27" s="34"/>
      <c r="SK27" s="34"/>
      <c r="SL27" s="34"/>
      <c r="SM27" s="34"/>
      <c r="SN27" s="34"/>
      <c r="SO27" s="34"/>
      <c r="SP27" s="34"/>
      <c r="SQ27" s="34"/>
      <c r="SR27" s="34"/>
      <c r="SS27" s="34"/>
      <c r="ST27" s="34"/>
      <c r="SU27" s="34"/>
      <c r="SV27" s="34"/>
      <c r="SW27" s="34"/>
      <c r="SX27" s="34"/>
      <c r="SY27" s="34"/>
      <c r="SZ27" s="34"/>
      <c r="TA27" s="34"/>
      <c r="TB27" s="34"/>
      <c r="TC27" s="34"/>
      <c r="TD27" s="34"/>
      <c r="TE27" s="34"/>
      <c r="TF27" s="34"/>
      <c r="TG27" s="34"/>
      <c r="TH27" s="34"/>
      <c r="TI27" s="34"/>
      <c r="TJ27" s="34"/>
      <c r="TK27" s="34"/>
      <c r="TL27" s="34"/>
      <c r="TM27" s="34"/>
      <c r="TN27" s="34"/>
      <c r="TO27" s="34"/>
      <c r="TP27" s="34"/>
      <c r="TQ27" s="34"/>
      <c r="TR27" s="34"/>
      <c r="TS27" s="34"/>
      <c r="TT27" s="34"/>
      <c r="TU27" s="34"/>
      <c r="TV27" s="34"/>
      <c r="TW27" s="34"/>
      <c r="TX27" s="34"/>
      <c r="TY27" s="34"/>
      <c r="TZ27" s="34"/>
      <c r="UA27" s="34"/>
      <c r="UB27" s="34"/>
      <c r="UC27" s="34"/>
      <c r="UD27" s="34"/>
      <c r="UE27" s="34"/>
      <c r="UF27" s="34"/>
      <c r="UG27" s="34"/>
      <c r="UH27" s="34"/>
      <c r="UI27" s="34"/>
      <c r="UJ27" s="34"/>
      <c r="UK27" s="34"/>
      <c r="UL27" s="34"/>
      <c r="UM27" s="34"/>
      <c r="UN27" s="34"/>
      <c r="UO27" s="34"/>
      <c r="UP27" s="34"/>
      <c r="UQ27" s="34"/>
      <c r="UR27" s="34"/>
      <c r="US27" s="34"/>
      <c r="UT27" s="34"/>
      <c r="UU27" s="34"/>
      <c r="UV27" s="34"/>
      <c r="UW27" s="34"/>
      <c r="UX27" s="34"/>
      <c r="UY27" s="34"/>
      <c r="UZ27" s="34"/>
      <c r="VA27" s="34"/>
      <c r="VB27" s="34"/>
      <c r="VC27" s="34"/>
      <c r="VD27" s="34"/>
      <c r="VE27" s="34"/>
      <c r="VF27" s="34"/>
      <c r="VG27" s="34"/>
      <c r="VH27" s="34"/>
      <c r="VI27" s="34"/>
      <c r="VJ27" s="34"/>
      <c r="VK27" s="34"/>
      <c r="VL27" s="34"/>
      <c r="VM27" s="34"/>
      <c r="VN27" s="34"/>
      <c r="VO27" s="34"/>
      <c r="VP27" s="34"/>
      <c r="VQ27" s="34"/>
      <c r="VR27" s="34"/>
      <c r="VS27" s="34"/>
      <c r="VT27" s="34"/>
      <c r="VU27" s="34"/>
      <c r="VV27" s="34"/>
      <c r="VW27" s="34"/>
      <c r="VX27" s="34"/>
      <c r="VY27" s="34"/>
      <c r="VZ27" s="34"/>
      <c r="WA27" s="34"/>
      <c r="WB27" s="34"/>
      <c r="WC27" s="34"/>
      <c r="WD27" s="34"/>
      <c r="WE27" s="34"/>
      <c r="WF27" s="34"/>
      <c r="WG27" s="34"/>
      <c r="WH27" s="34"/>
      <c r="WI27" s="34"/>
      <c r="WJ27" s="34"/>
      <c r="WK27" s="34"/>
      <c r="WL27" s="34"/>
      <c r="WM27" s="34"/>
      <c r="WN27" s="34"/>
      <c r="WO27" s="34"/>
      <c r="WP27" s="34"/>
      <c r="WQ27" s="34"/>
      <c r="WR27" s="34"/>
      <c r="WS27" s="34"/>
      <c r="WT27" s="34"/>
      <c r="WU27" s="34"/>
      <c r="WV27" s="34"/>
      <c r="WW27" s="34"/>
      <c r="WX27" s="34"/>
      <c r="WY27" s="34"/>
      <c r="WZ27" s="34"/>
      <c r="XA27" s="34"/>
      <c r="XB27" s="34"/>
      <c r="XC27" s="34"/>
      <c r="XD27" s="34"/>
      <c r="XE27" s="34"/>
      <c r="XF27" s="34"/>
      <c r="XG27" s="34"/>
      <c r="XH27" s="34"/>
      <c r="XI27" s="34"/>
      <c r="XJ27" s="34"/>
      <c r="XK27" s="34"/>
      <c r="XL27" s="34"/>
      <c r="XM27" s="34"/>
      <c r="XN27" s="34"/>
      <c r="XO27" s="34"/>
      <c r="XP27" s="34"/>
      <c r="XQ27" s="34"/>
      <c r="XR27" s="34"/>
      <c r="XS27" s="34"/>
      <c r="XT27" s="34"/>
      <c r="XU27" s="34"/>
      <c r="XV27" s="34"/>
      <c r="XW27" s="34"/>
      <c r="XX27" s="34"/>
      <c r="XY27" s="34"/>
      <c r="XZ27" s="34"/>
      <c r="YA27" s="34"/>
      <c r="YB27" s="34"/>
      <c r="YC27" s="34"/>
      <c r="YD27" s="34"/>
      <c r="YE27" s="34"/>
      <c r="YF27" s="34"/>
      <c r="YG27" s="34"/>
      <c r="YH27" s="34"/>
      <c r="YI27" s="34"/>
      <c r="YJ27" s="34"/>
      <c r="YK27" s="34"/>
      <c r="YL27" s="34"/>
      <c r="YM27" s="34"/>
      <c r="YN27" s="34"/>
      <c r="YO27" s="34"/>
      <c r="YP27" s="34"/>
      <c r="YQ27" s="34"/>
      <c r="YR27" s="34"/>
      <c r="YS27" s="34"/>
      <c r="YT27" s="34"/>
      <c r="YU27" s="34"/>
      <c r="YV27" s="34"/>
      <c r="YW27" s="34"/>
      <c r="YX27" s="34"/>
      <c r="YY27" s="34"/>
      <c r="YZ27" s="34"/>
      <c r="ZA27" s="34"/>
      <c r="ZB27" s="34"/>
      <c r="ZC27" s="34"/>
      <c r="ZD27" s="34"/>
      <c r="ZE27" s="34"/>
      <c r="ZF27" s="34"/>
      <c r="ZG27" s="34"/>
      <c r="ZH27" s="34"/>
      <c r="ZI27" s="34"/>
      <c r="ZJ27" s="34"/>
      <c r="ZK27" s="34"/>
      <c r="ZL27" s="34"/>
      <c r="ZM27" s="34"/>
      <c r="ZN27" s="34"/>
      <c r="ZO27" s="34"/>
      <c r="ZP27" s="34"/>
      <c r="ZQ27" s="34"/>
      <c r="ZR27" s="34"/>
      <c r="ZS27" s="34"/>
      <c r="ZT27" s="34"/>
      <c r="ZU27" s="34"/>
      <c r="ZV27" s="34"/>
      <c r="ZW27" s="34"/>
      <c r="ZX27" s="34"/>
      <c r="ZY27" s="34"/>
      <c r="ZZ27" s="34"/>
      <c r="AAA27" s="34"/>
      <c r="AAB27" s="34"/>
      <c r="AAC27" s="34"/>
      <c r="AAD27" s="34"/>
      <c r="AAE27" s="34"/>
      <c r="AAF27" s="34"/>
      <c r="AAG27" s="34"/>
      <c r="AAH27" s="34"/>
      <c r="AAI27" s="34"/>
      <c r="AAJ27" s="34"/>
      <c r="AAK27" s="34"/>
      <c r="AAL27" s="34"/>
      <c r="AAM27" s="34"/>
      <c r="AAN27" s="34"/>
      <c r="AAO27" s="34"/>
      <c r="AAP27" s="34"/>
      <c r="AAQ27" s="34"/>
      <c r="AAR27" s="34"/>
      <c r="AAS27" s="34"/>
      <c r="AAT27" s="34"/>
      <c r="AAU27" s="34"/>
      <c r="AAV27" s="34"/>
      <c r="AAW27" s="34"/>
      <c r="AAX27" s="34"/>
      <c r="AAY27" s="34"/>
      <c r="AAZ27" s="34"/>
      <c r="ABA27" s="34"/>
      <c r="ABB27" s="34"/>
      <c r="ABC27" s="34"/>
      <c r="ABD27" s="34"/>
      <c r="ABE27" s="34"/>
      <c r="ABF27" s="34"/>
      <c r="ABG27" s="34"/>
      <c r="ABH27" s="34"/>
      <c r="ABI27" s="34"/>
      <c r="ABJ27" s="34"/>
      <c r="ABK27" s="34"/>
      <c r="ABL27" s="34"/>
      <c r="ABM27" s="34"/>
      <c r="ABN27" s="34"/>
      <c r="ABO27" s="34"/>
      <c r="ABP27" s="34"/>
      <c r="ABQ27" s="34"/>
      <c r="ABR27" s="34"/>
      <c r="ABS27" s="34"/>
      <c r="ABT27" s="34"/>
      <c r="ABU27" s="34"/>
      <c r="ABV27" s="34"/>
      <c r="ABW27" s="34"/>
      <c r="ABX27" s="34"/>
      <c r="ABY27" s="34"/>
      <c r="ABZ27" s="34"/>
      <c r="ACA27" s="34"/>
      <c r="ACB27" s="34"/>
      <c r="ACC27" s="34"/>
      <c r="ACD27" s="34"/>
      <c r="ACE27" s="34"/>
      <c r="ACF27" s="34"/>
      <c r="ACG27" s="34"/>
      <c r="ACH27" s="34"/>
      <c r="ACI27" s="34"/>
      <c r="ACJ27" s="34"/>
      <c r="ACK27" s="34"/>
      <c r="ACL27" s="34"/>
      <c r="ACM27" s="34"/>
      <c r="ACN27" s="34"/>
      <c r="ACO27" s="34"/>
      <c r="ACP27" s="34"/>
      <c r="ACQ27" s="34"/>
      <c r="ACR27" s="34"/>
      <c r="ACS27" s="34"/>
      <c r="ACT27" s="34"/>
      <c r="ACU27" s="34"/>
      <c r="ACV27" s="34"/>
      <c r="ACW27" s="34"/>
      <c r="ACX27" s="34"/>
      <c r="ACY27" s="34"/>
      <c r="ACZ27" s="34"/>
      <c r="ADA27" s="34"/>
      <c r="ADB27" s="34"/>
      <c r="ADC27" s="34"/>
      <c r="ADD27" s="34"/>
      <c r="ADE27" s="34"/>
      <c r="ADF27" s="34"/>
      <c r="ADG27" s="34"/>
      <c r="ADH27" s="34"/>
      <c r="ADI27" s="34"/>
      <c r="ADJ27" s="34"/>
      <c r="ADK27" s="34"/>
      <c r="ADL27" s="34"/>
      <c r="ADM27" s="34"/>
      <c r="ADN27" s="34"/>
      <c r="ADO27" s="34"/>
      <c r="ADP27" s="34"/>
      <c r="ADQ27" s="34"/>
      <c r="ADR27" s="34"/>
      <c r="ADS27" s="34"/>
      <c r="ADT27" s="34"/>
      <c r="ADU27" s="34"/>
      <c r="ADV27" s="34"/>
      <c r="ADW27" s="34"/>
      <c r="ADX27" s="34"/>
      <c r="ADY27" s="34"/>
      <c r="ADZ27" s="34"/>
      <c r="AEA27" s="34"/>
      <c r="AEB27" s="34"/>
      <c r="AEC27" s="34"/>
      <c r="AED27" s="34"/>
      <c r="AEE27" s="34"/>
      <c r="AEF27" s="34"/>
      <c r="AEG27" s="34"/>
      <c r="AEH27" s="34"/>
      <c r="AEI27" s="34"/>
      <c r="AEJ27" s="34"/>
      <c r="AEK27" s="34"/>
      <c r="AEL27" s="34"/>
      <c r="AEM27" s="34"/>
      <c r="AEN27" s="34"/>
      <c r="AEO27" s="34"/>
      <c r="AEP27" s="34"/>
      <c r="AEQ27" s="34"/>
      <c r="AER27" s="34"/>
      <c r="AES27" s="34"/>
      <c r="AET27" s="34"/>
      <c r="AEU27" s="34"/>
      <c r="AEV27" s="34"/>
      <c r="AEW27" s="34"/>
      <c r="AEX27" s="34"/>
      <c r="AEY27" s="34"/>
      <c r="AEZ27" s="34"/>
      <c r="AFA27" s="34"/>
      <c r="AFB27" s="34"/>
      <c r="AFC27" s="34"/>
      <c r="AFD27" s="34"/>
      <c r="AFE27" s="34"/>
      <c r="AFF27" s="34"/>
      <c r="AFG27" s="34"/>
      <c r="AFH27" s="34"/>
      <c r="AFI27" s="34"/>
      <c r="AFJ27" s="34"/>
      <c r="AFK27" s="34"/>
      <c r="AFL27" s="34"/>
      <c r="AFM27" s="34"/>
      <c r="AFN27" s="34"/>
      <c r="AFO27" s="34"/>
      <c r="AFP27" s="34"/>
      <c r="AFQ27" s="34"/>
      <c r="AFR27" s="34"/>
      <c r="AFS27" s="34"/>
      <c r="AFT27" s="34"/>
      <c r="AFU27" s="34"/>
      <c r="AFV27" s="34"/>
      <c r="AFW27" s="34"/>
      <c r="AFX27" s="34"/>
      <c r="AFY27" s="34"/>
      <c r="AFZ27" s="34"/>
      <c r="AGA27" s="34"/>
      <c r="AGB27" s="34"/>
      <c r="AGC27" s="34"/>
      <c r="AGD27" s="34"/>
      <c r="AGE27" s="34"/>
      <c r="AGF27" s="34"/>
      <c r="AGG27" s="34"/>
      <c r="AGH27" s="34"/>
      <c r="AGI27" s="34"/>
      <c r="AGJ27" s="34"/>
      <c r="AGK27" s="34"/>
      <c r="AGL27" s="34"/>
      <c r="AGM27" s="34"/>
      <c r="AGN27" s="34"/>
      <c r="AGO27" s="34"/>
      <c r="AGP27" s="34"/>
      <c r="AGQ27" s="34"/>
      <c r="AGR27" s="34"/>
      <c r="AGS27" s="34"/>
      <c r="AGT27" s="34"/>
      <c r="AGU27" s="34"/>
      <c r="AGV27" s="34"/>
      <c r="AGW27" s="34"/>
      <c r="AGX27" s="34"/>
      <c r="AGY27" s="34"/>
      <c r="AGZ27" s="34"/>
      <c r="AHA27" s="34"/>
      <c r="AHB27" s="34"/>
      <c r="AHC27" s="34"/>
      <c r="AHD27" s="34"/>
      <c r="AHE27" s="34"/>
      <c r="AHF27" s="34"/>
      <c r="AHG27" s="34"/>
      <c r="AHH27" s="34"/>
      <c r="AHI27" s="34"/>
      <c r="AHJ27" s="34"/>
      <c r="AHK27" s="34"/>
      <c r="AHL27" s="34"/>
      <c r="AHM27" s="34"/>
      <c r="AHN27" s="34"/>
      <c r="AHO27" s="34"/>
      <c r="AHP27" s="34"/>
      <c r="AHQ27" s="34"/>
      <c r="AHR27" s="34"/>
      <c r="AHS27" s="34"/>
      <c r="AHT27" s="34"/>
      <c r="AHU27" s="34"/>
      <c r="AHV27" s="34"/>
      <c r="AHW27" s="34"/>
      <c r="AHX27" s="34"/>
      <c r="AHY27" s="34"/>
      <c r="AHZ27" s="34"/>
      <c r="AIA27" s="34"/>
      <c r="AIB27" s="34"/>
      <c r="AIC27" s="34"/>
      <c r="AID27" s="34"/>
      <c r="AIE27" s="34"/>
      <c r="AIF27" s="34"/>
      <c r="AIG27" s="34"/>
      <c r="AIH27" s="34"/>
      <c r="AII27" s="34"/>
      <c r="AIJ27" s="34"/>
      <c r="AIK27" s="34"/>
      <c r="AIL27" s="34"/>
      <c r="AIM27" s="34"/>
      <c r="AIN27" s="34"/>
      <c r="AIO27" s="34"/>
      <c r="AIP27" s="34"/>
      <c r="AIQ27" s="34"/>
      <c r="AIR27" s="34"/>
      <c r="AIS27" s="34"/>
      <c r="AIT27" s="34"/>
      <c r="AIU27" s="34"/>
      <c r="AIV27" s="34"/>
      <c r="AIW27" s="34"/>
      <c r="AIX27" s="34"/>
      <c r="AIY27" s="34"/>
      <c r="AIZ27" s="34"/>
      <c r="AJA27" s="34"/>
      <c r="AJB27" s="34"/>
      <c r="AJC27" s="34"/>
      <c r="AJD27" s="34"/>
      <c r="AJE27" s="34"/>
      <c r="AJF27" s="34"/>
      <c r="AJG27" s="34"/>
      <c r="AJH27" s="34"/>
      <c r="AJI27" s="34"/>
      <c r="AJJ27" s="34"/>
      <c r="AJK27" s="34"/>
      <c r="AJL27" s="34"/>
      <c r="AJM27" s="34"/>
      <c r="AJN27" s="34"/>
      <c r="AJO27" s="34"/>
      <c r="AJP27" s="34"/>
      <c r="AJQ27" s="34"/>
      <c r="AJR27" s="34"/>
      <c r="AJS27" s="34"/>
      <c r="AJT27" s="34"/>
      <c r="AJU27" s="34"/>
      <c r="AJV27" s="34"/>
      <c r="AJW27" s="34"/>
      <c r="AJX27" s="34"/>
      <c r="AJY27" s="34"/>
      <c r="AJZ27" s="34"/>
      <c r="AKA27" s="34"/>
      <c r="AKB27" s="34"/>
      <c r="AKC27" s="34"/>
      <c r="AKD27" s="34"/>
      <c r="AKE27" s="34"/>
      <c r="AKF27" s="34"/>
      <c r="AKG27" s="34"/>
      <c r="AKH27" s="34"/>
      <c r="AKI27" s="34"/>
      <c r="AKJ27" s="34"/>
      <c r="AKK27" s="34"/>
      <c r="AKL27" s="34"/>
      <c r="AKM27" s="34"/>
      <c r="AKN27" s="34"/>
      <c r="AKO27" s="34"/>
      <c r="AKP27" s="34"/>
      <c r="AKQ27" s="34"/>
      <c r="AKR27" s="34"/>
      <c r="AKS27" s="34"/>
      <c r="AKT27" s="34"/>
      <c r="AKU27" s="34"/>
      <c r="AKV27" s="34"/>
      <c r="AKW27" s="34"/>
      <c r="AKX27" s="34"/>
      <c r="AKY27" s="34"/>
      <c r="AKZ27" s="34"/>
      <c r="ALA27" s="34"/>
      <c r="ALB27" s="34"/>
      <c r="ALC27" s="34"/>
      <c r="ALD27" s="34"/>
      <c r="ALE27" s="34"/>
      <c r="ALF27" s="34"/>
      <c r="ALG27" s="34"/>
      <c r="ALH27" s="34"/>
      <c r="ALI27" s="34"/>
      <c r="ALJ27" s="34"/>
      <c r="ALK27" s="34"/>
      <c r="ALL27" s="34"/>
      <c r="ALM27" s="34"/>
      <c r="ALN27" s="34"/>
      <c r="ALO27" s="34"/>
      <c r="ALP27" s="34"/>
      <c r="ALQ27" s="34"/>
      <c r="ALR27" s="34"/>
      <c r="ALS27" s="34"/>
      <c r="ALT27" s="34"/>
      <c r="ALU27" s="34"/>
      <c r="ALV27" s="34"/>
      <c r="ALW27" s="34"/>
      <c r="ALX27" s="34"/>
      <c r="ALY27" s="34"/>
      <c r="ALZ27" s="34"/>
      <c r="AMA27" s="34"/>
      <c r="AMB27" s="34"/>
      <c r="AMC27" s="34"/>
      <c r="AMD27" s="34"/>
      <c r="AME27" s="34"/>
      <c r="AMF27" s="34"/>
      <c r="AMG27" s="34"/>
      <c r="AMH27" s="34"/>
      <c r="AMI27" s="34"/>
    </row>
    <row r="28" spans="1:1023" s="35" customFormat="1" ht="15">
      <c r="A28" s="96">
        <f t="shared" si="7"/>
        <v>15</v>
      </c>
      <c r="B28" s="89" t="s">
        <v>140</v>
      </c>
      <c r="C28" s="126">
        <v>52</v>
      </c>
      <c r="D28" s="90">
        <v>35</v>
      </c>
      <c r="E28" s="97">
        <f t="shared" si="12"/>
        <v>1.82</v>
      </c>
      <c r="F28" s="92">
        <v>1350</v>
      </c>
      <c r="G28" s="92">
        <v>1976</v>
      </c>
      <c r="H28" s="98">
        <f t="shared" si="0"/>
        <v>3596.32</v>
      </c>
      <c r="I28" s="98">
        <f t="shared" si="9"/>
        <v>2.9735999999999998</v>
      </c>
      <c r="J28" s="98">
        <f t="shared" si="1"/>
        <v>10694.017152</v>
      </c>
      <c r="K28" s="89"/>
      <c r="L28" s="90"/>
      <c r="M28" s="90"/>
      <c r="N28" s="97">
        <f t="shared" si="2"/>
        <v>0</v>
      </c>
      <c r="O28" s="92"/>
      <c r="P28" s="92">
        <v>1976</v>
      </c>
      <c r="Q28" s="98">
        <f t="shared" si="3"/>
        <v>0</v>
      </c>
      <c r="R28" s="98">
        <f t="shared" si="4"/>
        <v>0</v>
      </c>
      <c r="S28" s="98">
        <f t="shared" si="5"/>
        <v>3596.32</v>
      </c>
      <c r="T28" s="98">
        <f t="shared" si="6"/>
        <v>10694.017152</v>
      </c>
      <c r="U28" s="120">
        <f t="shared" si="13"/>
        <v>1</v>
      </c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  <c r="JF28" s="34"/>
      <c r="JG28" s="34"/>
      <c r="JH28" s="34"/>
      <c r="JI28" s="34"/>
      <c r="JJ28" s="34"/>
      <c r="JK28" s="34"/>
      <c r="JL28" s="34"/>
      <c r="JM28" s="34"/>
      <c r="JN28" s="34"/>
      <c r="JO28" s="34"/>
      <c r="JP28" s="34"/>
      <c r="JQ28" s="34"/>
      <c r="JR28" s="34"/>
      <c r="JS28" s="34"/>
      <c r="JT28" s="34"/>
      <c r="JU28" s="34"/>
      <c r="JV28" s="34"/>
      <c r="JW28" s="34"/>
      <c r="JX28" s="34"/>
      <c r="JY28" s="34"/>
      <c r="JZ28" s="34"/>
      <c r="KA28" s="34"/>
      <c r="KB28" s="34"/>
      <c r="KC28" s="34"/>
      <c r="KD28" s="34"/>
      <c r="KE28" s="34"/>
      <c r="KF28" s="34"/>
      <c r="KG28" s="34"/>
      <c r="KH28" s="34"/>
      <c r="KI28" s="34"/>
      <c r="KJ28" s="34"/>
      <c r="KK28" s="34"/>
      <c r="KL28" s="34"/>
      <c r="KM28" s="34"/>
      <c r="KN28" s="34"/>
      <c r="KO28" s="34"/>
      <c r="KP28" s="34"/>
      <c r="KQ28" s="34"/>
      <c r="KR28" s="34"/>
      <c r="KS28" s="34"/>
      <c r="KT28" s="34"/>
      <c r="KU28" s="34"/>
      <c r="KV28" s="34"/>
      <c r="KW28" s="34"/>
      <c r="KX28" s="34"/>
      <c r="KY28" s="34"/>
      <c r="KZ28" s="34"/>
      <c r="LA28" s="34"/>
      <c r="LB28" s="34"/>
      <c r="LC28" s="34"/>
      <c r="LD28" s="34"/>
      <c r="LE28" s="34"/>
      <c r="LF28" s="34"/>
      <c r="LG28" s="34"/>
      <c r="LH28" s="34"/>
      <c r="LI28" s="34"/>
      <c r="LJ28" s="34"/>
      <c r="LK28" s="34"/>
      <c r="LL28" s="34"/>
      <c r="LM28" s="34"/>
      <c r="LN28" s="34"/>
      <c r="LO28" s="34"/>
      <c r="LP28" s="34"/>
      <c r="LQ28" s="34"/>
      <c r="LR28" s="34"/>
      <c r="LS28" s="34"/>
      <c r="LT28" s="34"/>
      <c r="LU28" s="34"/>
      <c r="LV28" s="34"/>
      <c r="LW28" s="34"/>
      <c r="LX28" s="34"/>
      <c r="LY28" s="34"/>
      <c r="LZ28" s="34"/>
      <c r="MA28" s="34"/>
      <c r="MB28" s="34"/>
      <c r="MC28" s="34"/>
      <c r="MD28" s="34"/>
      <c r="ME28" s="34"/>
      <c r="MF28" s="34"/>
      <c r="MG28" s="34"/>
      <c r="MH28" s="34"/>
      <c r="MI28" s="34"/>
      <c r="MJ28" s="34"/>
      <c r="MK28" s="34"/>
      <c r="ML28" s="34"/>
      <c r="MM28" s="34"/>
      <c r="MN28" s="34"/>
      <c r="MO28" s="34"/>
      <c r="MP28" s="34"/>
      <c r="MQ28" s="34"/>
      <c r="MR28" s="34"/>
      <c r="MS28" s="34"/>
      <c r="MT28" s="34"/>
      <c r="MU28" s="34"/>
      <c r="MV28" s="34"/>
      <c r="MW28" s="34"/>
      <c r="MX28" s="34"/>
      <c r="MY28" s="34"/>
      <c r="MZ28" s="34"/>
      <c r="NA28" s="34"/>
      <c r="NB28" s="34"/>
      <c r="NC28" s="34"/>
      <c r="ND28" s="34"/>
      <c r="NE28" s="34"/>
      <c r="NF28" s="34"/>
      <c r="NG28" s="34"/>
      <c r="NH28" s="34"/>
      <c r="NI28" s="34"/>
      <c r="NJ28" s="34"/>
      <c r="NK28" s="34"/>
      <c r="NL28" s="34"/>
      <c r="NM28" s="34"/>
      <c r="NN28" s="34"/>
      <c r="NO28" s="34"/>
      <c r="NP28" s="34"/>
      <c r="NQ28" s="34"/>
      <c r="NR28" s="34"/>
      <c r="NS28" s="34"/>
      <c r="NT28" s="34"/>
      <c r="NU28" s="34"/>
      <c r="NV28" s="34"/>
      <c r="NW28" s="34"/>
      <c r="NX28" s="34"/>
      <c r="NY28" s="34"/>
      <c r="NZ28" s="34"/>
      <c r="OA28" s="34"/>
      <c r="OB28" s="34"/>
      <c r="OC28" s="34"/>
      <c r="OD28" s="34"/>
      <c r="OE28" s="34"/>
      <c r="OF28" s="34"/>
      <c r="OG28" s="34"/>
      <c r="OH28" s="34"/>
      <c r="OI28" s="34"/>
      <c r="OJ28" s="34"/>
      <c r="OK28" s="34"/>
      <c r="OL28" s="34"/>
      <c r="OM28" s="34"/>
      <c r="ON28" s="34"/>
      <c r="OO28" s="34"/>
      <c r="OP28" s="34"/>
      <c r="OQ28" s="34"/>
      <c r="OR28" s="34"/>
      <c r="OS28" s="34"/>
      <c r="OT28" s="34"/>
      <c r="OU28" s="34"/>
      <c r="OV28" s="34"/>
      <c r="OW28" s="34"/>
      <c r="OX28" s="34"/>
      <c r="OY28" s="34"/>
      <c r="OZ28" s="34"/>
      <c r="PA28" s="34"/>
      <c r="PB28" s="34"/>
      <c r="PC28" s="34"/>
      <c r="PD28" s="34"/>
      <c r="PE28" s="34"/>
      <c r="PF28" s="34"/>
      <c r="PG28" s="34"/>
      <c r="PH28" s="34"/>
      <c r="PI28" s="34"/>
      <c r="PJ28" s="34"/>
      <c r="PK28" s="34"/>
      <c r="PL28" s="34"/>
      <c r="PM28" s="34"/>
      <c r="PN28" s="34"/>
      <c r="PO28" s="34"/>
      <c r="PP28" s="34"/>
      <c r="PQ28" s="34"/>
      <c r="PR28" s="34"/>
      <c r="PS28" s="34"/>
      <c r="PT28" s="34"/>
      <c r="PU28" s="34"/>
      <c r="PV28" s="34"/>
      <c r="PW28" s="34"/>
      <c r="PX28" s="34"/>
      <c r="PY28" s="34"/>
      <c r="PZ28" s="34"/>
      <c r="QA28" s="34"/>
      <c r="QB28" s="34"/>
      <c r="QC28" s="34"/>
      <c r="QD28" s="34"/>
      <c r="QE28" s="34"/>
      <c r="QF28" s="34"/>
      <c r="QG28" s="34"/>
      <c r="QH28" s="34"/>
      <c r="QI28" s="34"/>
      <c r="QJ28" s="34"/>
      <c r="QK28" s="34"/>
      <c r="QL28" s="34"/>
      <c r="QM28" s="34"/>
      <c r="QN28" s="34"/>
      <c r="QO28" s="34"/>
      <c r="QP28" s="34"/>
      <c r="QQ28" s="34"/>
      <c r="QR28" s="34"/>
      <c r="QS28" s="34"/>
      <c r="QT28" s="34"/>
      <c r="QU28" s="34"/>
      <c r="QV28" s="34"/>
      <c r="QW28" s="34"/>
      <c r="QX28" s="34"/>
      <c r="QY28" s="34"/>
      <c r="QZ28" s="34"/>
      <c r="RA28" s="34"/>
      <c r="RB28" s="34"/>
      <c r="RC28" s="34"/>
      <c r="RD28" s="34"/>
      <c r="RE28" s="34"/>
      <c r="RF28" s="34"/>
      <c r="RG28" s="34"/>
      <c r="RH28" s="34"/>
      <c r="RI28" s="34"/>
      <c r="RJ28" s="34"/>
      <c r="RK28" s="34"/>
      <c r="RL28" s="34"/>
      <c r="RM28" s="34"/>
      <c r="RN28" s="34"/>
      <c r="RO28" s="34"/>
      <c r="RP28" s="34"/>
      <c r="RQ28" s="34"/>
      <c r="RR28" s="34"/>
      <c r="RS28" s="34"/>
      <c r="RT28" s="34"/>
      <c r="RU28" s="34"/>
      <c r="RV28" s="34"/>
      <c r="RW28" s="34"/>
      <c r="RX28" s="34"/>
      <c r="RY28" s="34"/>
      <c r="RZ28" s="34"/>
      <c r="SA28" s="34"/>
      <c r="SB28" s="34"/>
      <c r="SC28" s="34"/>
      <c r="SD28" s="34"/>
      <c r="SE28" s="34"/>
      <c r="SF28" s="34"/>
      <c r="SG28" s="34"/>
      <c r="SH28" s="34"/>
      <c r="SI28" s="34"/>
      <c r="SJ28" s="34"/>
      <c r="SK28" s="34"/>
      <c r="SL28" s="34"/>
      <c r="SM28" s="34"/>
      <c r="SN28" s="34"/>
      <c r="SO28" s="34"/>
      <c r="SP28" s="34"/>
      <c r="SQ28" s="34"/>
      <c r="SR28" s="34"/>
      <c r="SS28" s="34"/>
      <c r="ST28" s="34"/>
      <c r="SU28" s="34"/>
      <c r="SV28" s="34"/>
      <c r="SW28" s="34"/>
      <c r="SX28" s="34"/>
      <c r="SY28" s="34"/>
      <c r="SZ28" s="34"/>
      <c r="TA28" s="34"/>
      <c r="TB28" s="34"/>
      <c r="TC28" s="34"/>
      <c r="TD28" s="34"/>
      <c r="TE28" s="34"/>
      <c r="TF28" s="34"/>
      <c r="TG28" s="34"/>
      <c r="TH28" s="34"/>
      <c r="TI28" s="34"/>
      <c r="TJ28" s="34"/>
      <c r="TK28" s="34"/>
      <c r="TL28" s="34"/>
      <c r="TM28" s="34"/>
      <c r="TN28" s="34"/>
      <c r="TO28" s="34"/>
      <c r="TP28" s="34"/>
      <c r="TQ28" s="34"/>
      <c r="TR28" s="34"/>
      <c r="TS28" s="34"/>
      <c r="TT28" s="34"/>
      <c r="TU28" s="34"/>
      <c r="TV28" s="34"/>
      <c r="TW28" s="34"/>
      <c r="TX28" s="34"/>
      <c r="TY28" s="34"/>
      <c r="TZ28" s="34"/>
      <c r="UA28" s="34"/>
      <c r="UB28" s="34"/>
      <c r="UC28" s="34"/>
      <c r="UD28" s="34"/>
      <c r="UE28" s="34"/>
      <c r="UF28" s="34"/>
      <c r="UG28" s="34"/>
      <c r="UH28" s="34"/>
      <c r="UI28" s="34"/>
      <c r="UJ28" s="34"/>
      <c r="UK28" s="34"/>
      <c r="UL28" s="34"/>
      <c r="UM28" s="34"/>
      <c r="UN28" s="34"/>
      <c r="UO28" s="34"/>
      <c r="UP28" s="34"/>
      <c r="UQ28" s="34"/>
      <c r="UR28" s="34"/>
      <c r="US28" s="34"/>
      <c r="UT28" s="34"/>
      <c r="UU28" s="34"/>
      <c r="UV28" s="34"/>
      <c r="UW28" s="34"/>
      <c r="UX28" s="34"/>
      <c r="UY28" s="34"/>
      <c r="UZ28" s="34"/>
      <c r="VA28" s="34"/>
      <c r="VB28" s="34"/>
      <c r="VC28" s="34"/>
      <c r="VD28" s="34"/>
      <c r="VE28" s="34"/>
      <c r="VF28" s="34"/>
      <c r="VG28" s="34"/>
      <c r="VH28" s="34"/>
      <c r="VI28" s="34"/>
      <c r="VJ28" s="34"/>
      <c r="VK28" s="34"/>
      <c r="VL28" s="34"/>
      <c r="VM28" s="34"/>
      <c r="VN28" s="34"/>
      <c r="VO28" s="34"/>
      <c r="VP28" s="34"/>
      <c r="VQ28" s="34"/>
      <c r="VR28" s="34"/>
      <c r="VS28" s="34"/>
      <c r="VT28" s="34"/>
      <c r="VU28" s="34"/>
      <c r="VV28" s="34"/>
      <c r="VW28" s="34"/>
      <c r="VX28" s="34"/>
      <c r="VY28" s="34"/>
      <c r="VZ28" s="34"/>
      <c r="WA28" s="34"/>
      <c r="WB28" s="34"/>
      <c r="WC28" s="34"/>
      <c r="WD28" s="34"/>
      <c r="WE28" s="34"/>
      <c r="WF28" s="34"/>
      <c r="WG28" s="34"/>
      <c r="WH28" s="34"/>
      <c r="WI28" s="34"/>
      <c r="WJ28" s="34"/>
      <c r="WK28" s="34"/>
      <c r="WL28" s="34"/>
      <c r="WM28" s="34"/>
      <c r="WN28" s="34"/>
      <c r="WO28" s="34"/>
      <c r="WP28" s="34"/>
      <c r="WQ28" s="34"/>
      <c r="WR28" s="34"/>
      <c r="WS28" s="34"/>
      <c r="WT28" s="34"/>
      <c r="WU28" s="34"/>
      <c r="WV28" s="34"/>
      <c r="WW28" s="34"/>
      <c r="WX28" s="34"/>
      <c r="WY28" s="34"/>
      <c r="WZ28" s="34"/>
      <c r="XA28" s="34"/>
      <c r="XB28" s="34"/>
      <c r="XC28" s="34"/>
      <c r="XD28" s="34"/>
      <c r="XE28" s="34"/>
      <c r="XF28" s="34"/>
      <c r="XG28" s="34"/>
      <c r="XH28" s="34"/>
      <c r="XI28" s="34"/>
      <c r="XJ28" s="34"/>
      <c r="XK28" s="34"/>
      <c r="XL28" s="34"/>
      <c r="XM28" s="34"/>
      <c r="XN28" s="34"/>
      <c r="XO28" s="34"/>
      <c r="XP28" s="34"/>
      <c r="XQ28" s="34"/>
      <c r="XR28" s="34"/>
      <c r="XS28" s="34"/>
      <c r="XT28" s="34"/>
      <c r="XU28" s="34"/>
      <c r="XV28" s="34"/>
      <c r="XW28" s="34"/>
      <c r="XX28" s="34"/>
      <c r="XY28" s="34"/>
      <c r="XZ28" s="34"/>
      <c r="YA28" s="34"/>
      <c r="YB28" s="34"/>
      <c r="YC28" s="34"/>
      <c r="YD28" s="34"/>
      <c r="YE28" s="34"/>
      <c r="YF28" s="34"/>
      <c r="YG28" s="34"/>
      <c r="YH28" s="34"/>
      <c r="YI28" s="34"/>
      <c r="YJ28" s="34"/>
      <c r="YK28" s="34"/>
      <c r="YL28" s="34"/>
      <c r="YM28" s="34"/>
      <c r="YN28" s="34"/>
      <c r="YO28" s="34"/>
      <c r="YP28" s="34"/>
      <c r="YQ28" s="34"/>
      <c r="YR28" s="34"/>
      <c r="YS28" s="34"/>
      <c r="YT28" s="34"/>
      <c r="YU28" s="34"/>
      <c r="YV28" s="34"/>
      <c r="YW28" s="34"/>
      <c r="YX28" s="34"/>
      <c r="YY28" s="34"/>
      <c r="YZ28" s="34"/>
      <c r="ZA28" s="34"/>
      <c r="ZB28" s="34"/>
      <c r="ZC28" s="34"/>
      <c r="ZD28" s="34"/>
      <c r="ZE28" s="34"/>
      <c r="ZF28" s="34"/>
      <c r="ZG28" s="34"/>
      <c r="ZH28" s="34"/>
      <c r="ZI28" s="34"/>
      <c r="ZJ28" s="34"/>
      <c r="ZK28" s="34"/>
      <c r="ZL28" s="34"/>
      <c r="ZM28" s="34"/>
      <c r="ZN28" s="34"/>
      <c r="ZO28" s="34"/>
      <c r="ZP28" s="34"/>
      <c r="ZQ28" s="34"/>
      <c r="ZR28" s="34"/>
      <c r="ZS28" s="34"/>
      <c r="ZT28" s="34"/>
      <c r="ZU28" s="34"/>
      <c r="ZV28" s="34"/>
      <c r="ZW28" s="34"/>
      <c r="ZX28" s="34"/>
      <c r="ZY28" s="34"/>
      <c r="ZZ28" s="34"/>
      <c r="AAA28" s="34"/>
      <c r="AAB28" s="34"/>
      <c r="AAC28" s="34"/>
      <c r="AAD28" s="34"/>
      <c r="AAE28" s="34"/>
      <c r="AAF28" s="34"/>
      <c r="AAG28" s="34"/>
      <c r="AAH28" s="34"/>
      <c r="AAI28" s="34"/>
      <c r="AAJ28" s="34"/>
      <c r="AAK28" s="34"/>
      <c r="AAL28" s="34"/>
      <c r="AAM28" s="34"/>
      <c r="AAN28" s="34"/>
      <c r="AAO28" s="34"/>
      <c r="AAP28" s="34"/>
      <c r="AAQ28" s="34"/>
      <c r="AAR28" s="34"/>
      <c r="AAS28" s="34"/>
      <c r="AAT28" s="34"/>
      <c r="AAU28" s="34"/>
      <c r="AAV28" s="34"/>
      <c r="AAW28" s="34"/>
      <c r="AAX28" s="34"/>
      <c r="AAY28" s="34"/>
      <c r="AAZ28" s="34"/>
      <c r="ABA28" s="34"/>
      <c r="ABB28" s="34"/>
      <c r="ABC28" s="34"/>
      <c r="ABD28" s="34"/>
      <c r="ABE28" s="34"/>
      <c r="ABF28" s="34"/>
      <c r="ABG28" s="34"/>
      <c r="ABH28" s="34"/>
      <c r="ABI28" s="34"/>
      <c r="ABJ28" s="34"/>
      <c r="ABK28" s="34"/>
      <c r="ABL28" s="34"/>
      <c r="ABM28" s="34"/>
      <c r="ABN28" s="34"/>
      <c r="ABO28" s="34"/>
      <c r="ABP28" s="34"/>
      <c r="ABQ28" s="34"/>
      <c r="ABR28" s="34"/>
      <c r="ABS28" s="34"/>
      <c r="ABT28" s="34"/>
      <c r="ABU28" s="34"/>
      <c r="ABV28" s="34"/>
      <c r="ABW28" s="34"/>
      <c r="ABX28" s="34"/>
      <c r="ABY28" s="34"/>
      <c r="ABZ28" s="34"/>
      <c r="ACA28" s="34"/>
      <c r="ACB28" s="34"/>
      <c r="ACC28" s="34"/>
      <c r="ACD28" s="34"/>
      <c r="ACE28" s="34"/>
      <c r="ACF28" s="34"/>
      <c r="ACG28" s="34"/>
      <c r="ACH28" s="34"/>
      <c r="ACI28" s="34"/>
      <c r="ACJ28" s="34"/>
      <c r="ACK28" s="34"/>
      <c r="ACL28" s="34"/>
      <c r="ACM28" s="34"/>
      <c r="ACN28" s="34"/>
      <c r="ACO28" s="34"/>
      <c r="ACP28" s="34"/>
      <c r="ACQ28" s="34"/>
      <c r="ACR28" s="34"/>
      <c r="ACS28" s="34"/>
      <c r="ACT28" s="34"/>
      <c r="ACU28" s="34"/>
      <c r="ACV28" s="34"/>
      <c r="ACW28" s="34"/>
      <c r="ACX28" s="34"/>
      <c r="ACY28" s="34"/>
      <c r="ACZ28" s="34"/>
      <c r="ADA28" s="34"/>
      <c r="ADB28" s="34"/>
      <c r="ADC28" s="34"/>
      <c r="ADD28" s="34"/>
      <c r="ADE28" s="34"/>
      <c r="ADF28" s="34"/>
      <c r="ADG28" s="34"/>
      <c r="ADH28" s="34"/>
      <c r="ADI28" s="34"/>
      <c r="ADJ28" s="34"/>
      <c r="ADK28" s="34"/>
      <c r="ADL28" s="34"/>
      <c r="ADM28" s="34"/>
      <c r="ADN28" s="34"/>
      <c r="ADO28" s="34"/>
      <c r="ADP28" s="34"/>
      <c r="ADQ28" s="34"/>
      <c r="ADR28" s="34"/>
      <c r="ADS28" s="34"/>
      <c r="ADT28" s="34"/>
      <c r="ADU28" s="34"/>
      <c r="ADV28" s="34"/>
      <c r="ADW28" s="34"/>
      <c r="ADX28" s="34"/>
      <c r="ADY28" s="34"/>
      <c r="ADZ28" s="34"/>
      <c r="AEA28" s="34"/>
      <c r="AEB28" s="34"/>
      <c r="AEC28" s="34"/>
      <c r="AED28" s="34"/>
      <c r="AEE28" s="34"/>
      <c r="AEF28" s="34"/>
      <c r="AEG28" s="34"/>
      <c r="AEH28" s="34"/>
      <c r="AEI28" s="34"/>
      <c r="AEJ28" s="34"/>
      <c r="AEK28" s="34"/>
      <c r="AEL28" s="34"/>
      <c r="AEM28" s="34"/>
      <c r="AEN28" s="34"/>
      <c r="AEO28" s="34"/>
      <c r="AEP28" s="34"/>
      <c r="AEQ28" s="34"/>
      <c r="AER28" s="34"/>
      <c r="AES28" s="34"/>
      <c r="AET28" s="34"/>
      <c r="AEU28" s="34"/>
      <c r="AEV28" s="34"/>
      <c r="AEW28" s="34"/>
      <c r="AEX28" s="34"/>
      <c r="AEY28" s="34"/>
      <c r="AEZ28" s="34"/>
      <c r="AFA28" s="34"/>
      <c r="AFB28" s="34"/>
      <c r="AFC28" s="34"/>
      <c r="AFD28" s="34"/>
      <c r="AFE28" s="34"/>
      <c r="AFF28" s="34"/>
      <c r="AFG28" s="34"/>
      <c r="AFH28" s="34"/>
      <c r="AFI28" s="34"/>
      <c r="AFJ28" s="34"/>
      <c r="AFK28" s="34"/>
      <c r="AFL28" s="34"/>
      <c r="AFM28" s="34"/>
      <c r="AFN28" s="34"/>
      <c r="AFO28" s="34"/>
      <c r="AFP28" s="34"/>
      <c r="AFQ28" s="34"/>
      <c r="AFR28" s="34"/>
      <c r="AFS28" s="34"/>
      <c r="AFT28" s="34"/>
      <c r="AFU28" s="34"/>
      <c r="AFV28" s="34"/>
      <c r="AFW28" s="34"/>
      <c r="AFX28" s="34"/>
      <c r="AFY28" s="34"/>
      <c r="AFZ28" s="34"/>
      <c r="AGA28" s="34"/>
      <c r="AGB28" s="34"/>
      <c r="AGC28" s="34"/>
      <c r="AGD28" s="34"/>
      <c r="AGE28" s="34"/>
      <c r="AGF28" s="34"/>
      <c r="AGG28" s="34"/>
      <c r="AGH28" s="34"/>
      <c r="AGI28" s="34"/>
      <c r="AGJ28" s="34"/>
      <c r="AGK28" s="34"/>
      <c r="AGL28" s="34"/>
      <c r="AGM28" s="34"/>
      <c r="AGN28" s="34"/>
      <c r="AGO28" s="34"/>
      <c r="AGP28" s="34"/>
      <c r="AGQ28" s="34"/>
      <c r="AGR28" s="34"/>
      <c r="AGS28" s="34"/>
      <c r="AGT28" s="34"/>
      <c r="AGU28" s="34"/>
      <c r="AGV28" s="34"/>
      <c r="AGW28" s="34"/>
      <c r="AGX28" s="34"/>
      <c r="AGY28" s="34"/>
      <c r="AGZ28" s="34"/>
      <c r="AHA28" s="34"/>
      <c r="AHB28" s="34"/>
      <c r="AHC28" s="34"/>
      <c r="AHD28" s="34"/>
      <c r="AHE28" s="34"/>
      <c r="AHF28" s="34"/>
      <c r="AHG28" s="34"/>
      <c r="AHH28" s="34"/>
      <c r="AHI28" s="34"/>
      <c r="AHJ28" s="34"/>
      <c r="AHK28" s="34"/>
      <c r="AHL28" s="34"/>
      <c r="AHM28" s="34"/>
      <c r="AHN28" s="34"/>
      <c r="AHO28" s="34"/>
      <c r="AHP28" s="34"/>
      <c r="AHQ28" s="34"/>
      <c r="AHR28" s="34"/>
      <c r="AHS28" s="34"/>
      <c r="AHT28" s="34"/>
      <c r="AHU28" s="34"/>
      <c r="AHV28" s="34"/>
      <c r="AHW28" s="34"/>
      <c r="AHX28" s="34"/>
      <c r="AHY28" s="34"/>
      <c r="AHZ28" s="34"/>
      <c r="AIA28" s="34"/>
      <c r="AIB28" s="34"/>
      <c r="AIC28" s="34"/>
      <c r="AID28" s="34"/>
      <c r="AIE28" s="34"/>
      <c r="AIF28" s="34"/>
      <c r="AIG28" s="34"/>
      <c r="AIH28" s="34"/>
      <c r="AII28" s="34"/>
      <c r="AIJ28" s="34"/>
      <c r="AIK28" s="34"/>
      <c r="AIL28" s="34"/>
      <c r="AIM28" s="34"/>
      <c r="AIN28" s="34"/>
      <c r="AIO28" s="34"/>
      <c r="AIP28" s="34"/>
      <c r="AIQ28" s="34"/>
      <c r="AIR28" s="34"/>
      <c r="AIS28" s="34"/>
      <c r="AIT28" s="34"/>
      <c r="AIU28" s="34"/>
      <c r="AIV28" s="34"/>
      <c r="AIW28" s="34"/>
      <c r="AIX28" s="34"/>
      <c r="AIY28" s="34"/>
      <c r="AIZ28" s="34"/>
      <c r="AJA28" s="34"/>
      <c r="AJB28" s="34"/>
      <c r="AJC28" s="34"/>
      <c r="AJD28" s="34"/>
      <c r="AJE28" s="34"/>
      <c r="AJF28" s="34"/>
      <c r="AJG28" s="34"/>
      <c r="AJH28" s="34"/>
      <c r="AJI28" s="34"/>
      <c r="AJJ28" s="34"/>
      <c r="AJK28" s="34"/>
      <c r="AJL28" s="34"/>
      <c r="AJM28" s="34"/>
      <c r="AJN28" s="34"/>
      <c r="AJO28" s="34"/>
      <c r="AJP28" s="34"/>
      <c r="AJQ28" s="34"/>
      <c r="AJR28" s="34"/>
      <c r="AJS28" s="34"/>
      <c r="AJT28" s="34"/>
      <c r="AJU28" s="34"/>
      <c r="AJV28" s="34"/>
      <c r="AJW28" s="34"/>
      <c r="AJX28" s="34"/>
      <c r="AJY28" s="34"/>
      <c r="AJZ28" s="34"/>
      <c r="AKA28" s="34"/>
      <c r="AKB28" s="34"/>
      <c r="AKC28" s="34"/>
      <c r="AKD28" s="34"/>
      <c r="AKE28" s="34"/>
      <c r="AKF28" s="34"/>
      <c r="AKG28" s="34"/>
      <c r="AKH28" s="34"/>
      <c r="AKI28" s="34"/>
      <c r="AKJ28" s="34"/>
      <c r="AKK28" s="34"/>
      <c r="AKL28" s="34"/>
      <c r="AKM28" s="34"/>
      <c r="AKN28" s="34"/>
      <c r="AKO28" s="34"/>
      <c r="AKP28" s="34"/>
      <c r="AKQ28" s="34"/>
      <c r="AKR28" s="34"/>
      <c r="AKS28" s="34"/>
      <c r="AKT28" s="34"/>
      <c r="AKU28" s="34"/>
      <c r="AKV28" s="34"/>
      <c r="AKW28" s="34"/>
      <c r="AKX28" s="34"/>
      <c r="AKY28" s="34"/>
      <c r="AKZ28" s="34"/>
      <c r="ALA28" s="34"/>
      <c r="ALB28" s="34"/>
      <c r="ALC28" s="34"/>
      <c r="ALD28" s="34"/>
      <c r="ALE28" s="34"/>
      <c r="ALF28" s="34"/>
      <c r="ALG28" s="34"/>
      <c r="ALH28" s="34"/>
      <c r="ALI28" s="34"/>
      <c r="ALJ28" s="34"/>
      <c r="ALK28" s="34"/>
      <c r="ALL28" s="34"/>
      <c r="ALM28" s="34"/>
      <c r="ALN28" s="34"/>
      <c r="ALO28" s="34"/>
      <c r="ALP28" s="34"/>
      <c r="ALQ28" s="34"/>
      <c r="ALR28" s="34"/>
      <c r="ALS28" s="34"/>
      <c r="ALT28" s="34"/>
      <c r="ALU28" s="34"/>
      <c r="ALV28" s="34"/>
      <c r="ALW28" s="34"/>
      <c r="ALX28" s="34"/>
      <c r="ALY28" s="34"/>
      <c r="ALZ28" s="34"/>
      <c r="AMA28" s="34"/>
      <c r="AMB28" s="34"/>
      <c r="AMC28" s="34"/>
      <c r="AMD28" s="34"/>
      <c r="AME28" s="34"/>
      <c r="AMF28" s="34"/>
      <c r="AMG28" s="34"/>
      <c r="AMH28" s="34"/>
      <c r="AMI28" s="34"/>
    </row>
    <row r="29" spans="1:1023" s="35" customFormat="1" ht="15">
      <c r="A29" s="96">
        <f t="shared" si="7"/>
        <v>16</v>
      </c>
      <c r="B29" s="89" t="s">
        <v>141</v>
      </c>
      <c r="C29" s="126">
        <v>22</v>
      </c>
      <c r="D29" s="90">
        <v>7</v>
      </c>
      <c r="E29" s="97">
        <f t="shared" si="12"/>
        <v>0.154</v>
      </c>
      <c r="F29" s="92">
        <v>600</v>
      </c>
      <c r="G29" s="92">
        <v>1976</v>
      </c>
      <c r="H29" s="98">
        <f t="shared" si="0"/>
        <v>304.30399999999997</v>
      </c>
      <c r="I29" s="98">
        <f t="shared" si="9"/>
        <v>2.9735999999999998</v>
      </c>
      <c r="J29" s="98">
        <f t="shared" si="1"/>
        <v>904.87837439999987</v>
      </c>
      <c r="K29" s="88"/>
      <c r="L29" s="43"/>
      <c r="M29" s="90"/>
      <c r="N29" s="97">
        <f t="shared" si="2"/>
        <v>0</v>
      </c>
      <c r="O29" s="92"/>
      <c r="P29" s="92">
        <v>1976</v>
      </c>
      <c r="Q29" s="98">
        <f t="shared" si="3"/>
        <v>0</v>
      </c>
      <c r="R29" s="98">
        <f t="shared" si="4"/>
        <v>0</v>
      </c>
      <c r="S29" s="98">
        <f t="shared" si="5"/>
        <v>304.30399999999997</v>
      </c>
      <c r="T29" s="98">
        <f t="shared" si="6"/>
        <v>904.87837439999987</v>
      </c>
      <c r="U29" s="120">
        <f t="shared" si="13"/>
        <v>1</v>
      </c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  <c r="JF29" s="34"/>
      <c r="JG29" s="34"/>
      <c r="JH29" s="34"/>
      <c r="JI29" s="34"/>
      <c r="JJ29" s="34"/>
      <c r="JK29" s="34"/>
      <c r="JL29" s="34"/>
      <c r="JM29" s="34"/>
      <c r="JN29" s="34"/>
      <c r="JO29" s="34"/>
      <c r="JP29" s="34"/>
      <c r="JQ29" s="34"/>
      <c r="JR29" s="34"/>
      <c r="JS29" s="34"/>
      <c r="JT29" s="34"/>
      <c r="JU29" s="34"/>
      <c r="JV29" s="34"/>
      <c r="JW29" s="34"/>
      <c r="JX29" s="34"/>
      <c r="JY29" s="34"/>
      <c r="JZ29" s="34"/>
      <c r="KA29" s="34"/>
      <c r="KB29" s="34"/>
      <c r="KC29" s="34"/>
      <c r="KD29" s="34"/>
      <c r="KE29" s="34"/>
      <c r="KF29" s="34"/>
      <c r="KG29" s="34"/>
      <c r="KH29" s="34"/>
      <c r="KI29" s="34"/>
      <c r="KJ29" s="34"/>
      <c r="KK29" s="34"/>
      <c r="KL29" s="34"/>
      <c r="KM29" s="34"/>
      <c r="KN29" s="34"/>
      <c r="KO29" s="34"/>
      <c r="KP29" s="34"/>
      <c r="KQ29" s="34"/>
      <c r="KR29" s="34"/>
      <c r="KS29" s="34"/>
      <c r="KT29" s="34"/>
      <c r="KU29" s="34"/>
      <c r="KV29" s="34"/>
      <c r="KW29" s="34"/>
      <c r="KX29" s="34"/>
      <c r="KY29" s="34"/>
      <c r="KZ29" s="34"/>
      <c r="LA29" s="34"/>
      <c r="LB29" s="34"/>
      <c r="LC29" s="34"/>
      <c r="LD29" s="34"/>
      <c r="LE29" s="34"/>
      <c r="LF29" s="34"/>
      <c r="LG29" s="34"/>
      <c r="LH29" s="34"/>
      <c r="LI29" s="34"/>
      <c r="LJ29" s="34"/>
      <c r="LK29" s="34"/>
      <c r="LL29" s="34"/>
      <c r="LM29" s="34"/>
      <c r="LN29" s="34"/>
      <c r="LO29" s="34"/>
      <c r="LP29" s="34"/>
      <c r="LQ29" s="34"/>
      <c r="LR29" s="34"/>
      <c r="LS29" s="34"/>
      <c r="LT29" s="34"/>
      <c r="LU29" s="34"/>
      <c r="LV29" s="34"/>
      <c r="LW29" s="34"/>
      <c r="LX29" s="34"/>
      <c r="LY29" s="34"/>
      <c r="LZ29" s="34"/>
      <c r="MA29" s="34"/>
      <c r="MB29" s="34"/>
      <c r="MC29" s="34"/>
      <c r="MD29" s="34"/>
      <c r="ME29" s="34"/>
      <c r="MF29" s="34"/>
      <c r="MG29" s="34"/>
      <c r="MH29" s="34"/>
      <c r="MI29" s="34"/>
      <c r="MJ29" s="34"/>
      <c r="MK29" s="34"/>
      <c r="ML29" s="34"/>
      <c r="MM29" s="34"/>
      <c r="MN29" s="34"/>
      <c r="MO29" s="34"/>
      <c r="MP29" s="34"/>
      <c r="MQ29" s="34"/>
      <c r="MR29" s="34"/>
      <c r="MS29" s="34"/>
      <c r="MT29" s="34"/>
      <c r="MU29" s="34"/>
      <c r="MV29" s="34"/>
      <c r="MW29" s="34"/>
      <c r="MX29" s="34"/>
      <c r="MY29" s="34"/>
      <c r="MZ29" s="34"/>
      <c r="NA29" s="34"/>
      <c r="NB29" s="34"/>
      <c r="NC29" s="34"/>
      <c r="ND29" s="34"/>
      <c r="NE29" s="34"/>
      <c r="NF29" s="34"/>
      <c r="NG29" s="34"/>
      <c r="NH29" s="34"/>
      <c r="NI29" s="34"/>
      <c r="NJ29" s="34"/>
      <c r="NK29" s="34"/>
      <c r="NL29" s="34"/>
      <c r="NM29" s="34"/>
      <c r="NN29" s="34"/>
      <c r="NO29" s="34"/>
      <c r="NP29" s="34"/>
      <c r="NQ29" s="34"/>
      <c r="NR29" s="34"/>
      <c r="NS29" s="34"/>
      <c r="NT29" s="34"/>
      <c r="NU29" s="34"/>
      <c r="NV29" s="34"/>
      <c r="NW29" s="34"/>
      <c r="NX29" s="34"/>
      <c r="NY29" s="34"/>
      <c r="NZ29" s="34"/>
      <c r="OA29" s="34"/>
      <c r="OB29" s="34"/>
      <c r="OC29" s="34"/>
      <c r="OD29" s="34"/>
      <c r="OE29" s="34"/>
      <c r="OF29" s="34"/>
      <c r="OG29" s="34"/>
      <c r="OH29" s="34"/>
      <c r="OI29" s="34"/>
      <c r="OJ29" s="34"/>
      <c r="OK29" s="34"/>
      <c r="OL29" s="34"/>
      <c r="OM29" s="34"/>
      <c r="ON29" s="34"/>
      <c r="OO29" s="34"/>
      <c r="OP29" s="34"/>
      <c r="OQ29" s="34"/>
      <c r="OR29" s="34"/>
      <c r="OS29" s="34"/>
      <c r="OT29" s="34"/>
      <c r="OU29" s="34"/>
      <c r="OV29" s="34"/>
      <c r="OW29" s="34"/>
      <c r="OX29" s="34"/>
      <c r="OY29" s="34"/>
      <c r="OZ29" s="34"/>
      <c r="PA29" s="34"/>
      <c r="PB29" s="34"/>
      <c r="PC29" s="34"/>
      <c r="PD29" s="34"/>
      <c r="PE29" s="34"/>
      <c r="PF29" s="34"/>
      <c r="PG29" s="34"/>
      <c r="PH29" s="34"/>
      <c r="PI29" s="34"/>
      <c r="PJ29" s="34"/>
      <c r="PK29" s="34"/>
      <c r="PL29" s="34"/>
      <c r="PM29" s="34"/>
      <c r="PN29" s="34"/>
      <c r="PO29" s="34"/>
      <c r="PP29" s="34"/>
      <c r="PQ29" s="34"/>
      <c r="PR29" s="34"/>
      <c r="PS29" s="34"/>
      <c r="PT29" s="34"/>
      <c r="PU29" s="34"/>
      <c r="PV29" s="34"/>
      <c r="PW29" s="34"/>
      <c r="PX29" s="34"/>
      <c r="PY29" s="34"/>
      <c r="PZ29" s="34"/>
      <c r="QA29" s="34"/>
      <c r="QB29" s="34"/>
      <c r="QC29" s="34"/>
      <c r="QD29" s="34"/>
      <c r="QE29" s="34"/>
      <c r="QF29" s="34"/>
      <c r="QG29" s="34"/>
      <c r="QH29" s="34"/>
      <c r="QI29" s="34"/>
      <c r="QJ29" s="34"/>
      <c r="QK29" s="34"/>
      <c r="QL29" s="34"/>
      <c r="QM29" s="34"/>
      <c r="QN29" s="34"/>
      <c r="QO29" s="34"/>
      <c r="QP29" s="34"/>
      <c r="QQ29" s="34"/>
      <c r="QR29" s="34"/>
      <c r="QS29" s="34"/>
      <c r="QT29" s="34"/>
      <c r="QU29" s="34"/>
      <c r="QV29" s="34"/>
      <c r="QW29" s="34"/>
      <c r="QX29" s="34"/>
      <c r="QY29" s="34"/>
      <c r="QZ29" s="34"/>
      <c r="RA29" s="34"/>
      <c r="RB29" s="34"/>
      <c r="RC29" s="34"/>
      <c r="RD29" s="34"/>
      <c r="RE29" s="34"/>
      <c r="RF29" s="34"/>
      <c r="RG29" s="34"/>
      <c r="RH29" s="34"/>
      <c r="RI29" s="34"/>
      <c r="RJ29" s="34"/>
      <c r="RK29" s="34"/>
      <c r="RL29" s="34"/>
      <c r="RM29" s="34"/>
      <c r="RN29" s="34"/>
      <c r="RO29" s="34"/>
      <c r="RP29" s="34"/>
      <c r="RQ29" s="34"/>
      <c r="RR29" s="34"/>
      <c r="RS29" s="34"/>
      <c r="RT29" s="34"/>
      <c r="RU29" s="34"/>
      <c r="RV29" s="34"/>
      <c r="RW29" s="34"/>
      <c r="RX29" s="34"/>
      <c r="RY29" s="34"/>
      <c r="RZ29" s="34"/>
      <c r="SA29" s="34"/>
      <c r="SB29" s="34"/>
      <c r="SC29" s="34"/>
      <c r="SD29" s="34"/>
      <c r="SE29" s="34"/>
      <c r="SF29" s="34"/>
      <c r="SG29" s="34"/>
      <c r="SH29" s="34"/>
      <c r="SI29" s="34"/>
      <c r="SJ29" s="34"/>
      <c r="SK29" s="34"/>
      <c r="SL29" s="34"/>
      <c r="SM29" s="34"/>
      <c r="SN29" s="34"/>
      <c r="SO29" s="34"/>
      <c r="SP29" s="34"/>
      <c r="SQ29" s="34"/>
      <c r="SR29" s="34"/>
      <c r="SS29" s="34"/>
      <c r="ST29" s="34"/>
      <c r="SU29" s="34"/>
      <c r="SV29" s="34"/>
      <c r="SW29" s="34"/>
      <c r="SX29" s="34"/>
      <c r="SY29" s="34"/>
      <c r="SZ29" s="34"/>
      <c r="TA29" s="34"/>
      <c r="TB29" s="34"/>
      <c r="TC29" s="34"/>
      <c r="TD29" s="34"/>
      <c r="TE29" s="34"/>
      <c r="TF29" s="34"/>
      <c r="TG29" s="34"/>
      <c r="TH29" s="34"/>
      <c r="TI29" s="34"/>
      <c r="TJ29" s="34"/>
      <c r="TK29" s="34"/>
      <c r="TL29" s="34"/>
      <c r="TM29" s="34"/>
      <c r="TN29" s="34"/>
      <c r="TO29" s="34"/>
      <c r="TP29" s="34"/>
      <c r="TQ29" s="34"/>
      <c r="TR29" s="34"/>
      <c r="TS29" s="34"/>
      <c r="TT29" s="34"/>
      <c r="TU29" s="34"/>
      <c r="TV29" s="34"/>
      <c r="TW29" s="34"/>
      <c r="TX29" s="34"/>
      <c r="TY29" s="34"/>
      <c r="TZ29" s="34"/>
      <c r="UA29" s="34"/>
      <c r="UB29" s="34"/>
      <c r="UC29" s="34"/>
      <c r="UD29" s="34"/>
      <c r="UE29" s="34"/>
      <c r="UF29" s="34"/>
      <c r="UG29" s="34"/>
      <c r="UH29" s="34"/>
      <c r="UI29" s="34"/>
      <c r="UJ29" s="34"/>
      <c r="UK29" s="34"/>
      <c r="UL29" s="34"/>
      <c r="UM29" s="34"/>
      <c r="UN29" s="34"/>
      <c r="UO29" s="34"/>
      <c r="UP29" s="34"/>
      <c r="UQ29" s="34"/>
      <c r="UR29" s="34"/>
      <c r="US29" s="34"/>
      <c r="UT29" s="34"/>
      <c r="UU29" s="34"/>
      <c r="UV29" s="34"/>
      <c r="UW29" s="34"/>
      <c r="UX29" s="34"/>
      <c r="UY29" s="34"/>
      <c r="UZ29" s="34"/>
      <c r="VA29" s="34"/>
      <c r="VB29" s="34"/>
      <c r="VC29" s="34"/>
      <c r="VD29" s="34"/>
      <c r="VE29" s="34"/>
      <c r="VF29" s="34"/>
      <c r="VG29" s="34"/>
      <c r="VH29" s="34"/>
      <c r="VI29" s="34"/>
      <c r="VJ29" s="34"/>
      <c r="VK29" s="34"/>
      <c r="VL29" s="34"/>
      <c r="VM29" s="34"/>
      <c r="VN29" s="34"/>
      <c r="VO29" s="34"/>
      <c r="VP29" s="34"/>
      <c r="VQ29" s="34"/>
      <c r="VR29" s="34"/>
      <c r="VS29" s="34"/>
      <c r="VT29" s="34"/>
      <c r="VU29" s="34"/>
      <c r="VV29" s="34"/>
      <c r="VW29" s="34"/>
      <c r="VX29" s="34"/>
      <c r="VY29" s="34"/>
      <c r="VZ29" s="34"/>
      <c r="WA29" s="34"/>
      <c r="WB29" s="34"/>
      <c r="WC29" s="34"/>
      <c r="WD29" s="34"/>
      <c r="WE29" s="34"/>
      <c r="WF29" s="34"/>
      <c r="WG29" s="34"/>
      <c r="WH29" s="34"/>
      <c r="WI29" s="34"/>
      <c r="WJ29" s="34"/>
      <c r="WK29" s="34"/>
      <c r="WL29" s="34"/>
      <c r="WM29" s="34"/>
      <c r="WN29" s="34"/>
      <c r="WO29" s="34"/>
      <c r="WP29" s="34"/>
      <c r="WQ29" s="34"/>
      <c r="WR29" s="34"/>
      <c r="WS29" s="34"/>
      <c r="WT29" s="34"/>
      <c r="WU29" s="34"/>
      <c r="WV29" s="34"/>
      <c r="WW29" s="34"/>
      <c r="WX29" s="34"/>
      <c r="WY29" s="34"/>
      <c r="WZ29" s="34"/>
      <c r="XA29" s="34"/>
      <c r="XB29" s="34"/>
      <c r="XC29" s="34"/>
      <c r="XD29" s="34"/>
      <c r="XE29" s="34"/>
      <c r="XF29" s="34"/>
      <c r="XG29" s="34"/>
      <c r="XH29" s="34"/>
      <c r="XI29" s="34"/>
      <c r="XJ29" s="34"/>
      <c r="XK29" s="34"/>
      <c r="XL29" s="34"/>
      <c r="XM29" s="34"/>
      <c r="XN29" s="34"/>
      <c r="XO29" s="34"/>
      <c r="XP29" s="34"/>
      <c r="XQ29" s="34"/>
      <c r="XR29" s="34"/>
      <c r="XS29" s="34"/>
      <c r="XT29" s="34"/>
      <c r="XU29" s="34"/>
      <c r="XV29" s="34"/>
      <c r="XW29" s="34"/>
      <c r="XX29" s="34"/>
      <c r="XY29" s="34"/>
      <c r="XZ29" s="34"/>
      <c r="YA29" s="34"/>
      <c r="YB29" s="34"/>
      <c r="YC29" s="34"/>
      <c r="YD29" s="34"/>
      <c r="YE29" s="34"/>
      <c r="YF29" s="34"/>
      <c r="YG29" s="34"/>
      <c r="YH29" s="34"/>
      <c r="YI29" s="34"/>
      <c r="YJ29" s="34"/>
      <c r="YK29" s="34"/>
      <c r="YL29" s="34"/>
      <c r="YM29" s="34"/>
      <c r="YN29" s="34"/>
      <c r="YO29" s="34"/>
      <c r="YP29" s="34"/>
      <c r="YQ29" s="34"/>
      <c r="YR29" s="34"/>
      <c r="YS29" s="34"/>
      <c r="YT29" s="34"/>
      <c r="YU29" s="34"/>
      <c r="YV29" s="34"/>
      <c r="YW29" s="34"/>
      <c r="YX29" s="34"/>
      <c r="YY29" s="34"/>
      <c r="YZ29" s="34"/>
      <c r="ZA29" s="34"/>
      <c r="ZB29" s="34"/>
      <c r="ZC29" s="34"/>
      <c r="ZD29" s="34"/>
      <c r="ZE29" s="34"/>
      <c r="ZF29" s="34"/>
      <c r="ZG29" s="34"/>
      <c r="ZH29" s="34"/>
      <c r="ZI29" s="34"/>
      <c r="ZJ29" s="34"/>
      <c r="ZK29" s="34"/>
      <c r="ZL29" s="34"/>
      <c r="ZM29" s="34"/>
      <c r="ZN29" s="34"/>
      <c r="ZO29" s="34"/>
      <c r="ZP29" s="34"/>
      <c r="ZQ29" s="34"/>
      <c r="ZR29" s="34"/>
      <c r="ZS29" s="34"/>
      <c r="ZT29" s="34"/>
      <c r="ZU29" s="34"/>
      <c r="ZV29" s="34"/>
      <c r="ZW29" s="34"/>
      <c r="ZX29" s="34"/>
      <c r="ZY29" s="34"/>
      <c r="ZZ29" s="34"/>
      <c r="AAA29" s="34"/>
      <c r="AAB29" s="34"/>
      <c r="AAC29" s="34"/>
      <c r="AAD29" s="34"/>
      <c r="AAE29" s="34"/>
      <c r="AAF29" s="34"/>
      <c r="AAG29" s="34"/>
      <c r="AAH29" s="34"/>
      <c r="AAI29" s="34"/>
      <c r="AAJ29" s="34"/>
      <c r="AAK29" s="34"/>
      <c r="AAL29" s="34"/>
      <c r="AAM29" s="34"/>
      <c r="AAN29" s="34"/>
      <c r="AAO29" s="34"/>
      <c r="AAP29" s="34"/>
      <c r="AAQ29" s="34"/>
      <c r="AAR29" s="34"/>
      <c r="AAS29" s="34"/>
      <c r="AAT29" s="34"/>
      <c r="AAU29" s="34"/>
      <c r="AAV29" s="34"/>
      <c r="AAW29" s="34"/>
      <c r="AAX29" s="34"/>
      <c r="AAY29" s="34"/>
      <c r="AAZ29" s="34"/>
      <c r="ABA29" s="34"/>
      <c r="ABB29" s="34"/>
      <c r="ABC29" s="34"/>
      <c r="ABD29" s="34"/>
      <c r="ABE29" s="34"/>
      <c r="ABF29" s="34"/>
      <c r="ABG29" s="34"/>
      <c r="ABH29" s="34"/>
      <c r="ABI29" s="34"/>
      <c r="ABJ29" s="34"/>
      <c r="ABK29" s="34"/>
      <c r="ABL29" s="34"/>
      <c r="ABM29" s="34"/>
      <c r="ABN29" s="34"/>
      <c r="ABO29" s="34"/>
      <c r="ABP29" s="34"/>
      <c r="ABQ29" s="34"/>
      <c r="ABR29" s="34"/>
      <c r="ABS29" s="34"/>
      <c r="ABT29" s="34"/>
      <c r="ABU29" s="34"/>
      <c r="ABV29" s="34"/>
      <c r="ABW29" s="34"/>
      <c r="ABX29" s="34"/>
      <c r="ABY29" s="34"/>
      <c r="ABZ29" s="34"/>
      <c r="ACA29" s="34"/>
      <c r="ACB29" s="34"/>
      <c r="ACC29" s="34"/>
      <c r="ACD29" s="34"/>
      <c r="ACE29" s="34"/>
      <c r="ACF29" s="34"/>
      <c r="ACG29" s="34"/>
      <c r="ACH29" s="34"/>
      <c r="ACI29" s="34"/>
      <c r="ACJ29" s="34"/>
      <c r="ACK29" s="34"/>
      <c r="ACL29" s="34"/>
      <c r="ACM29" s="34"/>
      <c r="ACN29" s="34"/>
      <c r="ACO29" s="34"/>
      <c r="ACP29" s="34"/>
      <c r="ACQ29" s="34"/>
      <c r="ACR29" s="34"/>
      <c r="ACS29" s="34"/>
      <c r="ACT29" s="34"/>
      <c r="ACU29" s="34"/>
      <c r="ACV29" s="34"/>
      <c r="ACW29" s="34"/>
      <c r="ACX29" s="34"/>
      <c r="ACY29" s="34"/>
      <c r="ACZ29" s="34"/>
      <c r="ADA29" s="34"/>
      <c r="ADB29" s="34"/>
      <c r="ADC29" s="34"/>
      <c r="ADD29" s="34"/>
      <c r="ADE29" s="34"/>
      <c r="ADF29" s="34"/>
      <c r="ADG29" s="34"/>
      <c r="ADH29" s="34"/>
      <c r="ADI29" s="34"/>
      <c r="ADJ29" s="34"/>
      <c r="ADK29" s="34"/>
      <c r="ADL29" s="34"/>
      <c r="ADM29" s="34"/>
      <c r="ADN29" s="34"/>
      <c r="ADO29" s="34"/>
      <c r="ADP29" s="34"/>
      <c r="ADQ29" s="34"/>
      <c r="ADR29" s="34"/>
      <c r="ADS29" s="34"/>
      <c r="ADT29" s="34"/>
      <c r="ADU29" s="34"/>
      <c r="ADV29" s="34"/>
      <c r="ADW29" s="34"/>
      <c r="ADX29" s="34"/>
      <c r="ADY29" s="34"/>
      <c r="ADZ29" s="34"/>
      <c r="AEA29" s="34"/>
      <c r="AEB29" s="34"/>
      <c r="AEC29" s="34"/>
      <c r="AED29" s="34"/>
      <c r="AEE29" s="34"/>
      <c r="AEF29" s="34"/>
      <c r="AEG29" s="34"/>
      <c r="AEH29" s="34"/>
      <c r="AEI29" s="34"/>
      <c r="AEJ29" s="34"/>
      <c r="AEK29" s="34"/>
      <c r="AEL29" s="34"/>
      <c r="AEM29" s="34"/>
      <c r="AEN29" s="34"/>
      <c r="AEO29" s="34"/>
      <c r="AEP29" s="34"/>
      <c r="AEQ29" s="34"/>
      <c r="AER29" s="34"/>
      <c r="AES29" s="34"/>
      <c r="AET29" s="34"/>
      <c r="AEU29" s="34"/>
      <c r="AEV29" s="34"/>
      <c r="AEW29" s="34"/>
      <c r="AEX29" s="34"/>
      <c r="AEY29" s="34"/>
      <c r="AEZ29" s="34"/>
      <c r="AFA29" s="34"/>
      <c r="AFB29" s="34"/>
      <c r="AFC29" s="34"/>
      <c r="AFD29" s="34"/>
      <c r="AFE29" s="34"/>
      <c r="AFF29" s="34"/>
      <c r="AFG29" s="34"/>
      <c r="AFH29" s="34"/>
      <c r="AFI29" s="34"/>
      <c r="AFJ29" s="34"/>
      <c r="AFK29" s="34"/>
      <c r="AFL29" s="34"/>
      <c r="AFM29" s="34"/>
      <c r="AFN29" s="34"/>
      <c r="AFO29" s="34"/>
      <c r="AFP29" s="34"/>
      <c r="AFQ29" s="34"/>
      <c r="AFR29" s="34"/>
      <c r="AFS29" s="34"/>
      <c r="AFT29" s="34"/>
      <c r="AFU29" s="34"/>
      <c r="AFV29" s="34"/>
      <c r="AFW29" s="34"/>
      <c r="AFX29" s="34"/>
      <c r="AFY29" s="34"/>
      <c r="AFZ29" s="34"/>
      <c r="AGA29" s="34"/>
      <c r="AGB29" s="34"/>
      <c r="AGC29" s="34"/>
      <c r="AGD29" s="34"/>
      <c r="AGE29" s="34"/>
      <c r="AGF29" s="34"/>
      <c r="AGG29" s="34"/>
      <c r="AGH29" s="34"/>
      <c r="AGI29" s="34"/>
      <c r="AGJ29" s="34"/>
      <c r="AGK29" s="34"/>
      <c r="AGL29" s="34"/>
      <c r="AGM29" s="34"/>
      <c r="AGN29" s="34"/>
      <c r="AGO29" s="34"/>
      <c r="AGP29" s="34"/>
      <c r="AGQ29" s="34"/>
      <c r="AGR29" s="34"/>
      <c r="AGS29" s="34"/>
      <c r="AGT29" s="34"/>
      <c r="AGU29" s="34"/>
      <c r="AGV29" s="34"/>
      <c r="AGW29" s="34"/>
      <c r="AGX29" s="34"/>
      <c r="AGY29" s="34"/>
      <c r="AGZ29" s="34"/>
      <c r="AHA29" s="34"/>
      <c r="AHB29" s="34"/>
      <c r="AHC29" s="34"/>
      <c r="AHD29" s="34"/>
      <c r="AHE29" s="34"/>
      <c r="AHF29" s="34"/>
      <c r="AHG29" s="34"/>
      <c r="AHH29" s="34"/>
      <c r="AHI29" s="34"/>
      <c r="AHJ29" s="34"/>
      <c r="AHK29" s="34"/>
      <c r="AHL29" s="34"/>
      <c r="AHM29" s="34"/>
      <c r="AHN29" s="34"/>
      <c r="AHO29" s="34"/>
      <c r="AHP29" s="34"/>
      <c r="AHQ29" s="34"/>
      <c r="AHR29" s="34"/>
      <c r="AHS29" s="34"/>
      <c r="AHT29" s="34"/>
      <c r="AHU29" s="34"/>
      <c r="AHV29" s="34"/>
      <c r="AHW29" s="34"/>
      <c r="AHX29" s="34"/>
      <c r="AHY29" s="34"/>
      <c r="AHZ29" s="34"/>
      <c r="AIA29" s="34"/>
      <c r="AIB29" s="34"/>
      <c r="AIC29" s="34"/>
      <c r="AID29" s="34"/>
      <c r="AIE29" s="34"/>
      <c r="AIF29" s="34"/>
      <c r="AIG29" s="34"/>
      <c r="AIH29" s="34"/>
      <c r="AII29" s="34"/>
      <c r="AIJ29" s="34"/>
      <c r="AIK29" s="34"/>
      <c r="AIL29" s="34"/>
      <c r="AIM29" s="34"/>
      <c r="AIN29" s="34"/>
      <c r="AIO29" s="34"/>
      <c r="AIP29" s="34"/>
      <c r="AIQ29" s="34"/>
      <c r="AIR29" s="34"/>
      <c r="AIS29" s="34"/>
      <c r="AIT29" s="34"/>
      <c r="AIU29" s="34"/>
      <c r="AIV29" s="34"/>
      <c r="AIW29" s="34"/>
      <c r="AIX29" s="34"/>
      <c r="AIY29" s="34"/>
      <c r="AIZ29" s="34"/>
      <c r="AJA29" s="34"/>
      <c r="AJB29" s="34"/>
      <c r="AJC29" s="34"/>
      <c r="AJD29" s="34"/>
      <c r="AJE29" s="34"/>
      <c r="AJF29" s="34"/>
      <c r="AJG29" s="34"/>
      <c r="AJH29" s="34"/>
      <c r="AJI29" s="34"/>
      <c r="AJJ29" s="34"/>
      <c r="AJK29" s="34"/>
      <c r="AJL29" s="34"/>
      <c r="AJM29" s="34"/>
      <c r="AJN29" s="34"/>
      <c r="AJO29" s="34"/>
      <c r="AJP29" s="34"/>
      <c r="AJQ29" s="34"/>
      <c r="AJR29" s="34"/>
      <c r="AJS29" s="34"/>
      <c r="AJT29" s="34"/>
      <c r="AJU29" s="34"/>
      <c r="AJV29" s="34"/>
      <c r="AJW29" s="34"/>
      <c r="AJX29" s="34"/>
      <c r="AJY29" s="34"/>
      <c r="AJZ29" s="34"/>
      <c r="AKA29" s="34"/>
      <c r="AKB29" s="34"/>
      <c r="AKC29" s="34"/>
      <c r="AKD29" s="34"/>
      <c r="AKE29" s="34"/>
      <c r="AKF29" s="34"/>
      <c r="AKG29" s="34"/>
      <c r="AKH29" s="34"/>
      <c r="AKI29" s="34"/>
      <c r="AKJ29" s="34"/>
      <c r="AKK29" s="34"/>
      <c r="AKL29" s="34"/>
      <c r="AKM29" s="34"/>
      <c r="AKN29" s="34"/>
      <c r="AKO29" s="34"/>
      <c r="AKP29" s="34"/>
      <c r="AKQ29" s="34"/>
      <c r="AKR29" s="34"/>
      <c r="AKS29" s="34"/>
      <c r="AKT29" s="34"/>
      <c r="AKU29" s="34"/>
      <c r="AKV29" s="34"/>
      <c r="AKW29" s="34"/>
      <c r="AKX29" s="34"/>
      <c r="AKY29" s="34"/>
      <c r="AKZ29" s="34"/>
      <c r="ALA29" s="34"/>
      <c r="ALB29" s="34"/>
      <c r="ALC29" s="34"/>
      <c r="ALD29" s="34"/>
      <c r="ALE29" s="34"/>
      <c r="ALF29" s="34"/>
      <c r="ALG29" s="34"/>
      <c r="ALH29" s="34"/>
      <c r="ALI29" s="34"/>
      <c r="ALJ29" s="34"/>
      <c r="ALK29" s="34"/>
      <c r="ALL29" s="34"/>
      <c r="ALM29" s="34"/>
      <c r="ALN29" s="34"/>
      <c r="ALO29" s="34"/>
      <c r="ALP29" s="34"/>
      <c r="ALQ29" s="34"/>
      <c r="ALR29" s="34"/>
      <c r="ALS29" s="34"/>
      <c r="ALT29" s="34"/>
      <c r="ALU29" s="34"/>
      <c r="ALV29" s="34"/>
      <c r="ALW29" s="34"/>
      <c r="ALX29" s="34"/>
      <c r="ALY29" s="34"/>
      <c r="ALZ29" s="34"/>
      <c r="AMA29" s="34"/>
      <c r="AMB29" s="34"/>
      <c r="AMC29" s="34"/>
      <c r="AMD29" s="34"/>
      <c r="AME29" s="34"/>
      <c r="AMF29" s="34"/>
      <c r="AMG29" s="34"/>
      <c r="AMH29" s="34"/>
      <c r="AMI29" s="34"/>
    </row>
    <row r="30" spans="1:1023" s="35" customFormat="1" ht="15">
      <c r="A30" s="96">
        <f t="shared" si="7"/>
        <v>17</v>
      </c>
      <c r="B30" s="89" t="s">
        <v>142</v>
      </c>
      <c r="C30" s="126">
        <f>18*1.15</f>
        <v>20.7</v>
      </c>
      <c r="D30" s="90">
        <v>6</v>
      </c>
      <c r="E30" s="97">
        <f t="shared" si="12"/>
        <v>0.12419999999999999</v>
      </c>
      <c r="F30" s="92">
        <v>720</v>
      </c>
      <c r="G30" s="92">
        <v>1976</v>
      </c>
      <c r="H30" s="98">
        <f t="shared" si="0"/>
        <v>245.41919999999999</v>
      </c>
      <c r="I30" s="98">
        <f t="shared" si="9"/>
        <v>2.9735999999999998</v>
      </c>
      <c r="J30" s="98">
        <f t="shared" si="1"/>
        <v>729.77853311999991</v>
      </c>
      <c r="K30" s="89"/>
      <c r="L30" s="90"/>
      <c r="M30" s="90"/>
      <c r="N30" s="97">
        <f t="shared" si="2"/>
        <v>0</v>
      </c>
      <c r="O30" s="92"/>
      <c r="P30" s="92">
        <v>1976</v>
      </c>
      <c r="Q30" s="98">
        <f t="shared" si="3"/>
        <v>0</v>
      </c>
      <c r="R30" s="98">
        <f t="shared" si="4"/>
        <v>0</v>
      </c>
      <c r="S30" s="98">
        <f t="shared" si="5"/>
        <v>245.41919999999999</v>
      </c>
      <c r="T30" s="98">
        <f t="shared" si="6"/>
        <v>729.77853311999991</v>
      </c>
      <c r="U30" s="120">
        <f t="shared" si="13"/>
        <v>1</v>
      </c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  <c r="IX30" s="34"/>
      <c r="IY30" s="34"/>
      <c r="IZ30" s="34"/>
      <c r="JA30" s="34"/>
      <c r="JB30" s="34"/>
      <c r="JC30" s="34"/>
      <c r="JD30" s="34"/>
      <c r="JE30" s="34"/>
      <c r="JF30" s="34"/>
      <c r="JG30" s="34"/>
      <c r="JH30" s="34"/>
      <c r="JI30" s="34"/>
      <c r="JJ30" s="34"/>
      <c r="JK30" s="34"/>
      <c r="JL30" s="34"/>
      <c r="JM30" s="34"/>
      <c r="JN30" s="34"/>
      <c r="JO30" s="34"/>
      <c r="JP30" s="34"/>
      <c r="JQ30" s="34"/>
      <c r="JR30" s="34"/>
      <c r="JS30" s="34"/>
      <c r="JT30" s="34"/>
      <c r="JU30" s="34"/>
      <c r="JV30" s="34"/>
      <c r="JW30" s="34"/>
      <c r="JX30" s="34"/>
      <c r="JY30" s="34"/>
      <c r="JZ30" s="34"/>
      <c r="KA30" s="34"/>
      <c r="KB30" s="34"/>
      <c r="KC30" s="34"/>
      <c r="KD30" s="34"/>
      <c r="KE30" s="34"/>
      <c r="KF30" s="34"/>
      <c r="KG30" s="34"/>
      <c r="KH30" s="34"/>
      <c r="KI30" s="34"/>
      <c r="KJ30" s="34"/>
      <c r="KK30" s="34"/>
      <c r="KL30" s="34"/>
      <c r="KM30" s="34"/>
      <c r="KN30" s="34"/>
      <c r="KO30" s="34"/>
      <c r="KP30" s="34"/>
      <c r="KQ30" s="34"/>
      <c r="KR30" s="34"/>
      <c r="KS30" s="34"/>
      <c r="KT30" s="34"/>
      <c r="KU30" s="34"/>
      <c r="KV30" s="34"/>
      <c r="KW30" s="34"/>
      <c r="KX30" s="34"/>
      <c r="KY30" s="34"/>
      <c r="KZ30" s="34"/>
      <c r="LA30" s="34"/>
      <c r="LB30" s="34"/>
      <c r="LC30" s="34"/>
      <c r="LD30" s="34"/>
      <c r="LE30" s="34"/>
      <c r="LF30" s="34"/>
      <c r="LG30" s="34"/>
      <c r="LH30" s="34"/>
      <c r="LI30" s="34"/>
      <c r="LJ30" s="34"/>
      <c r="LK30" s="34"/>
      <c r="LL30" s="34"/>
      <c r="LM30" s="34"/>
      <c r="LN30" s="34"/>
      <c r="LO30" s="34"/>
      <c r="LP30" s="34"/>
      <c r="LQ30" s="34"/>
      <c r="LR30" s="34"/>
      <c r="LS30" s="34"/>
      <c r="LT30" s="34"/>
      <c r="LU30" s="34"/>
      <c r="LV30" s="34"/>
      <c r="LW30" s="34"/>
      <c r="LX30" s="34"/>
      <c r="LY30" s="34"/>
      <c r="LZ30" s="34"/>
      <c r="MA30" s="34"/>
      <c r="MB30" s="34"/>
      <c r="MC30" s="34"/>
      <c r="MD30" s="34"/>
      <c r="ME30" s="34"/>
      <c r="MF30" s="34"/>
      <c r="MG30" s="34"/>
      <c r="MH30" s="34"/>
      <c r="MI30" s="34"/>
      <c r="MJ30" s="34"/>
      <c r="MK30" s="34"/>
      <c r="ML30" s="34"/>
      <c r="MM30" s="34"/>
      <c r="MN30" s="34"/>
      <c r="MO30" s="34"/>
      <c r="MP30" s="34"/>
      <c r="MQ30" s="34"/>
      <c r="MR30" s="34"/>
      <c r="MS30" s="34"/>
      <c r="MT30" s="34"/>
      <c r="MU30" s="34"/>
      <c r="MV30" s="34"/>
      <c r="MW30" s="34"/>
      <c r="MX30" s="34"/>
      <c r="MY30" s="34"/>
      <c r="MZ30" s="34"/>
      <c r="NA30" s="34"/>
      <c r="NB30" s="34"/>
      <c r="NC30" s="34"/>
      <c r="ND30" s="34"/>
      <c r="NE30" s="34"/>
      <c r="NF30" s="34"/>
      <c r="NG30" s="34"/>
      <c r="NH30" s="34"/>
      <c r="NI30" s="34"/>
      <c r="NJ30" s="34"/>
      <c r="NK30" s="34"/>
      <c r="NL30" s="34"/>
      <c r="NM30" s="34"/>
      <c r="NN30" s="34"/>
      <c r="NO30" s="34"/>
      <c r="NP30" s="34"/>
      <c r="NQ30" s="34"/>
      <c r="NR30" s="34"/>
      <c r="NS30" s="34"/>
      <c r="NT30" s="34"/>
      <c r="NU30" s="34"/>
      <c r="NV30" s="34"/>
      <c r="NW30" s="34"/>
      <c r="NX30" s="34"/>
      <c r="NY30" s="34"/>
      <c r="NZ30" s="34"/>
      <c r="OA30" s="34"/>
      <c r="OB30" s="34"/>
      <c r="OC30" s="34"/>
      <c r="OD30" s="34"/>
      <c r="OE30" s="34"/>
      <c r="OF30" s="34"/>
      <c r="OG30" s="34"/>
      <c r="OH30" s="34"/>
      <c r="OI30" s="34"/>
      <c r="OJ30" s="34"/>
      <c r="OK30" s="34"/>
      <c r="OL30" s="34"/>
      <c r="OM30" s="34"/>
      <c r="ON30" s="34"/>
      <c r="OO30" s="34"/>
      <c r="OP30" s="34"/>
      <c r="OQ30" s="34"/>
      <c r="OR30" s="34"/>
      <c r="OS30" s="34"/>
      <c r="OT30" s="34"/>
      <c r="OU30" s="34"/>
      <c r="OV30" s="34"/>
      <c r="OW30" s="34"/>
      <c r="OX30" s="34"/>
      <c r="OY30" s="34"/>
      <c r="OZ30" s="34"/>
      <c r="PA30" s="34"/>
      <c r="PB30" s="34"/>
      <c r="PC30" s="34"/>
      <c r="PD30" s="34"/>
      <c r="PE30" s="34"/>
      <c r="PF30" s="34"/>
      <c r="PG30" s="34"/>
      <c r="PH30" s="34"/>
      <c r="PI30" s="34"/>
      <c r="PJ30" s="34"/>
      <c r="PK30" s="34"/>
      <c r="PL30" s="34"/>
      <c r="PM30" s="34"/>
      <c r="PN30" s="34"/>
      <c r="PO30" s="34"/>
      <c r="PP30" s="34"/>
      <c r="PQ30" s="34"/>
      <c r="PR30" s="34"/>
      <c r="PS30" s="34"/>
      <c r="PT30" s="34"/>
      <c r="PU30" s="34"/>
      <c r="PV30" s="34"/>
      <c r="PW30" s="34"/>
      <c r="PX30" s="34"/>
      <c r="PY30" s="34"/>
      <c r="PZ30" s="34"/>
      <c r="QA30" s="34"/>
      <c r="QB30" s="34"/>
      <c r="QC30" s="34"/>
      <c r="QD30" s="34"/>
      <c r="QE30" s="34"/>
      <c r="QF30" s="34"/>
      <c r="QG30" s="34"/>
      <c r="QH30" s="34"/>
      <c r="QI30" s="34"/>
      <c r="QJ30" s="34"/>
      <c r="QK30" s="34"/>
      <c r="QL30" s="34"/>
      <c r="QM30" s="34"/>
      <c r="QN30" s="34"/>
      <c r="QO30" s="34"/>
      <c r="QP30" s="34"/>
      <c r="QQ30" s="34"/>
      <c r="QR30" s="34"/>
      <c r="QS30" s="34"/>
      <c r="QT30" s="34"/>
      <c r="QU30" s="34"/>
      <c r="QV30" s="34"/>
      <c r="QW30" s="34"/>
      <c r="QX30" s="34"/>
      <c r="QY30" s="34"/>
      <c r="QZ30" s="34"/>
      <c r="RA30" s="34"/>
      <c r="RB30" s="34"/>
      <c r="RC30" s="34"/>
      <c r="RD30" s="34"/>
      <c r="RE30" s="34"/>
      <c r="RF30" s="34"/>
      <c r="RG30" s="34"/>
      <c r="RH30" s="34"/>
      <c r="RI30" s="34"/>
      <c r="RJ30" s="34"/>
      <c r="RK30" s="34"/>
      <c r="RL30" s="34"/>
      <c r="RM30" s="34"/>
      <c r="RN30" s="34"/>
      <c r="RO30" s="34"/>
      <c r="RP30" s="34"/>
      <c r="RQ30" s="34"/>
      <c r="RR30" s="34"/>
      <c r="RS30" s="34"/>
      <c r="RT30" s="34"/>
      <c r="RU30" s="34"/>
      <c r="RV30" s="34"/>
      <c r="RW30" s="34"/>
      <c r="RX30" s="34"/>
      <c r="RY30" s="34"/>
      <c r="RZ30" s="34"/>
      <c r="SA30" s="34"/>
      <c r="SB30" s="34"/>
      <c r="SC30" s="34"/>
      <c r="SD30" s="34"/>
      <c r="SE30" s="34"/>
      <c r="SF30" s="34"/>
      <c r="SG30" s="34"/>
      <c r="SH30" s="34"/>
      <c r="SI30" s="34"/>
      <c r="SJ30" s="34"/>
      <c r="SK30" s="34"/>
      <c r="SL30" s="34"/>
      <c r="SM30" s="34"/>
      <c r="SN30" s="34"/>
      <c r="SO30" s="34"/>
      <c r="SP30" s="34"/>
      <c r="SQ30" s="34"/>
      <c r="SR30" s="34"/>
      <c r="SS30" s="34"/>
      <c r="ST30" s="34"/>
      <c r="SU30" s="34"/>
      <c r="SV30" s="34"/>
      <c r="SW30" s="34"/>
      <c r="SX30" s="34"/>
      <c r="SY30" s="34"/>
      <c r="SZ30" s="34"/>
      <c r="TA30" s="34"/>
      <c r="TB30" s="34"/>
      <c r="TC30" s="34"/>
      <c r="TD30" s="34"/>
      <c r="TE30" s="34"/>
      <c r="TF30" s="34"/>
      <c r="TG30" s="34"/>
      <c r="TH30" s="34"/>
      <c r="TI30" s="34"/>
      <c r="TJ30" s="34"/>
      <c r="TK30" s="34"/>
      <c r="TL30" s="34"/>
      <c r="TM30" s="34"/>
      <c r="TN30" s="34"/>
      <c r="TO30" s="34"/>
      <c r="TP30" s="34"/>
      <c r="TQ30" s="34"/>
      <c r="TR30" s="34"/>
      <c r="TS30" s="34"/>
      <c r="TT30" s="34"/>
      <c r="TU30" s="34"/>
      <c r="TV30" s="34"/>
      <c r="TW30" s="34"/>
      <c r="TX30" s="34"/>
      <c r="TY30" s="34"/>
      <c r="TZ30" s="34"/>
      <c r="UA30" s="34"/>
      <c r="UB30" s="34"/>
      <c r="UC30" s="34"/>
      <c r="UD30" s="34"/>
      <c r="UE30" s="34"/>
      <c r="UF30" s="34"/>
      <c r="UG30" s="34"/>
      <c r="UH30" s="34"/>
      <c r="UI30" s="34"/>
      <c r="UJ30" s="34"/>
      <c r="UK30" s="34"/>
      <c r="UL30" s="34"/>
      <c r="UM30" s="34"/>
      <c r="UN30" s="34"/>
      <c r="UO30" s="34"/>
      <c r="UP30" s="34"/>
      <c r="UQ30" s="34"/>
      <c r="UR30" s="34"/>
      <c r="US30" s="34"/>
      <c r="UT30" s="34"/>
      <c r="UU30" s="34"/>
      <c r="UV30" s="34"/>
      <c r="UW30" s="34"/>
      <c r="UX30" s="34"/>
      <c r="UY30" s="34"/>
      <c r="UZ30" s="34"/>
      <c r="VA30" s="34"/>
      <c r="VB30" s="34"/>
      <c r="VC30" s="34"/>
      <c r="VD30" s="34"/>
      <c r="VE30" s="34"/>
      <c r="VF30" s="34"/>
      <c r="VG30" s="34"/>
      <c r="VH30" s="34"/>
      <c r="VI30" s="34"/>
      <c r="VJ30" s="34"/>
      <c r="VK30" s="34"/>
      <c r="VL30" s="34"/>
      <c r="VM30" s="34"/>
      <c r="VN30" s="34"/>
      <c r="VO30" s="34"/>
      <c r="VP30" s="34"/>
      <c r="VQ30" s="34"/>
      <c r="VR30" s="34"/>
      <c r="VS30" s="34"/>
      <c r="VT30" s="34"/>
      <c r="VU30" s="34"/>
      <c r="VV30" s="34"/>
      <c r="VW30" s="34"/>
      <c r="VX30" s="34"/>
      <c r="VY30" s="34"/>
      <c r="VZ30" s="34"/>
      <c r="WA30" s="34"/>
      <c r="WB30" s="34"/>
      <c r="WC30" s="34"/>
      <c r="WD30" s="34"/>
      <c r="WE30" s="34"/>
      <c r="WF30" s="34"/>
      <c r="WG30" s="34"/>
      <c r="WH30" s="34"/>
      <c r="WI30" s="34"/>
      <c r="WJ30" s="34"/>
      <c r="WK30" s="34"/>
      <c r="WL30" s="34"/>
      <c r="WM30" s="34"/>
      <c r="WN30" s="34"/>
      <c r="WO30" s="34"/>
      <c r="WP30" s="34"/>
      <c r="WQ30" s="34"/>
      <c r="WR30" s="34"/>
      <c r="WS30" s="34"/>
      <c r="WT30" s="34"/>
      <c r="WU30" s="34"/>
      <c r="WV30" s="34"/>
      <c r="WW30" s="34"/>
      <c r="WX30" s="34"/>
      <c r="WY30" s="34"/>
      <c r="WZ30" s="34"/>
      <c r="XA30" s="34"/>
      <c r="XB30" s="34"/>
      <c r="XC30" s="34"/>
      <c r="XD30" s="34"/>
      <c r="XE30" s="34"/>
      <c r="XF30" s="34"/>
      <c r="XG30" s="34"/>
      <c r="XH30" s="34"/>
      <c r="XI30" s="34"/>
      <c r="XJ30" s="34"/>
      <c r="XK30" s="34"/>
      <c r="XL30" s="34"/>
      <c r="XM30" s="34"/>
      <c r="XN30" s="34"/>
      <c r="XO30" s="34"/>
      <c r="XP30" s="34"/>
      <c r="XQ30" s="34"/>
      <c r="XR30" s="34"/>
      <c r="XS30" s="34"/>
      <c r="XT30" s="34"/>
      <c r="XU30" s="34"/>
      <c r="XV30" s="34"/>
      <c r="XW30" s="34"/>
      <c r="XX30" s="34"/>
      <c r="XY30" s="34"/>
      <c r="XZ30" s="34"/>
      <c r="YA30" s="34"/>
      <c r="YB30" s="34"/>
      <c r="YC30" s="34"/>
      <c r="YD30" s="34"/>
      <c r="YE30" s="34"/>
      <c r="YF30" s="34"/>
      <c r="YG30" s="34"/>
      <c r="YH30" s="34"/>
      <c r="YI30" s="34"/>
      <c r="YJ30" s="34"/>
      <c r="YK30" s="34"/>
      <c r="YL30" s="34"/>
      <c r="YM30" s="34"/>
      <c r="YN30" s="34"/>
      <c r="YO30" s="34"/>
      <c r="YP30" s="34"/>
      <c r="YQ30" s="34"/>
      <c r="YR30" s="34"/>
      <c r="YS30" s="34"/>
      <c r="YT30" s="34"/>
      <c r="YU30" s="34"/>
      <c r="YV30" s="34"/>
      <c r="YW30" s="34"/>
      <c r="YX30" s="34"/>
      <c r="YY30" s="34"/>
      <c r="YZ30" s="34"/>
      <c r="ZA30" s="34"/>
      <c r="ZB30" s="34"/>
      <c r="ZC30" s="34"/>
      <c r="ZD30" s="34"/>
      <c r="ZE30" s="34"/>
      <c r="ZF30" s="34"/>
      <c r="ZG30" s="34"/>
      <c r="ZH30" s="34"/>
      <c r="ZI30" s="34"/>
      <c r="ZJ30" s="34"/>
      <c r="ZK30" s="34"/>
      <c r="ZL30" s="34"/>
      <c r="ZM30" s="34"/>
      <c r="ZN30" s="34"/>
      <c r="ZO30" s="34"/>
      <c r="ZP30" s="34"/>
      <c r="ZQ30" s="34"/>
      <c r="ZR30" s="34"/>
      <c r="ZS30" s="34"/>
      <c r="ZT30" s="34"/>
      <c r="ZU30" s="34"/>
      <c r="ZV30" s="34"/>
      <c r="ZW30" s="34"/>
      <c r="ZX30" s="34"/>
      <c r="ZY30" s="34"/>
      <c r="ZZ30" s="34"/>
      <c r="AAA30" s="34"/>
      <c r="AAB30" s="34"/>
      <c r="AAC30" s="34"/>
      <c r="AAD30" s="34"/>
      <c r="AAE30" s="34"/>
      <c r="AAF30" s="34"/>
      <c r="AAG30" s="34"/>
      <c r="AAH30" s="34"/>
      <c r="AAI30" s="34"/>
      <c r="AAJ30" s="34"/>
      <c r="AAK30" s="34"/>
      <c r="AAL30" s="34"/>
      <c r="AAM30" s="34"/>
      <c r="AAN30" s="34"/>
      <c r="AAO30" s="34"/>
      <c r="AAP30" s="34"/>
      <c r="AAQ30" s="34"/>
      <c r="AAR30" s="34"/>
      <c r="AAS30" s="34"/>
      <c r="AAT30" s="34"/>
      <c r="AAU30" s="34"/>
      <c r="AAV30" s="34"/>
      <c r="AAW30" s="34"/>
      <c r="AAX30" s="34"/>
      <c r="AAY30" s="34"/>
      <c r="AAZ30" s="34"/>
      <c r="ABA30" s="34"/>
      <c r="ABB30" s="34"/>
      <c r="ABC30" s="34"/>
      <c r="ABD30" s="34"/>
      <c r="ABE30" s="34"/>
      <c r="ABF30" s="34"/>
      <c r="ABG30" s="34"/>
      <c r="ABH30" s="34"/>
      <c r="ABI30" s="34"/>
      <c r="ABJ30" s="34"/>
      <c r="ABK30" s="34"/>
      <c r="ABL30" s="34"/>
      <c r="ABM30" s="34"/>
      <c r="ABN30" s="34"/>
      <c r="ABO30" s="34"/>
      <c r="ABP30" s="34"/>
      <c r="ABQ30" s="34"/>
      <c r="ABR30" s="34"/>
      <c r="ABS30" s="34"/>
      <c r="ABT30" s="34"/>
      <c r="ABU30" s="34"/>
      <c r="ABV30" s="34"/>
      <c r="ABW30" s="34"/>
      <c r="ABX30" s="34"/>
      <c r="ABY30" s="34"/>
      <c r="ABZ30" s="34"/>
      <c r="ACA30" s="34"/>
      <c r="ACB30" s="34"/>
      <c r="ACC30" s="34"/>
      <c r="ACD30" s="34"/>
      <c r="ACE30" s="34"/>
      <c r="ACF30" s="34"/>
      <c r="ACG30" s="34"/>
      <c r="ACH30" s="34"/>
      <c r="ACI30" s="34"/>
      <c r="ACJ30" s="34"/>
      <c r="ACK30" s="34"/>
      <c r="ACL30" s="34"/>
      <c r="ACM30" s="34"/>
      <c r="ACN30" s="34"/>
      <c r="ACO30" s="34"/>
      <c r="ACP30" s="34"/>
      <c r="ACQ30" s="34"/>
      <c r="ACR30" s="34"/>
      <c r="ACS30" s="34"/>
      <c r="ACT30" s="34"/>
      <c r="ACU30" s="34"/>
      <c r="ACV30" s="34"/>
      <c r="ACW30" s="34"/>
      <c r="ACX30" s="34"/>
      <c r="ACY30" s="34"/>
      <c r="ACZ30" s="34"/>
      <c r="ADA30" s="34"/>
      <c r="ADB30" s="34"/>
      <c r="ADC30" s="34"/>
      <c r="ADD30" s="34"/>
      <c r="ADE30" s="34"/>
      <c r="ADF30" s="34"/>
      <c r="ADG30" s="34"/>
      <c r="ADH30" s="34"/>
      <c r="ADI30" s="34"/>
      <c r="ADJ30" s="34"/>
      <c r="ADK30" s="34"/>
      <c r="ADL30" s="34"/>
      <c r="ADM30" s="34"/>
      <c r="ADN30" s="34"/>
      <c r="ADO30" s="34"/>
      <c r="ADP30" s="34"/>
      <c r="ADQ30" s="34"/>
      <c r="ADR30" s="34"/>
      <c r="ADS30" s="34"/>
      <c r="ADT30" s="34"/>
      <c r="ADU30" s="34"/>
      <c r="ADV30" s="34"/>
      <c r="ADW30" s="34"/>
      <c r="ADX30" s="34"/>
      <c r="ADY30" s="34"/>
      <c r="ADZ30" s="34"/>
      <c r="AEA30" s="34"/>
      <c r="AEB30" s="34"/>
      <c r="AEC30" s="34"/>
      <c r="AED30" s="34"/>
      <c r="AEE30" s="34"/>
      <c r="AEF30" s="34"/>
      <c r="AEG30" s="34"/>
      <c r="AEH30" s="34"/>
      <c r="AEI30" s="34"/>
      <c r="AEJ30" s="34"/>
      <c r="AEK30" s="34"/>
      <c r="AEL30" s="34"/>
      <c r="AEM30" s="34"/>
      <c r="AEN30" s="34"/>
      <c r="AEO30" s="34"/>
      <c r="AEP30" s="34"/>
      <c r="AEQ30" s="34"/>
      <c r="AER30" s="34"/>
      <c r="AES30" s="34"/>
      <c r="AET30" s="34"/>
      <c r="AEU30" s="34"/>
      <c r="AEV30" s="34"/>
      <c r="AEW30" s="34"/>
      <c r="AEX30" s="34"/>
      <c r="AEY30" s="34"/>
      <c r="AEZ30" s="34"/>
      <c r="AFA30" s="34"/>
      <c r="AFB30" s="34"/>
      <c r="AFC30" s="34"/>
      <c r="AFD30" s="34"/>
      <c r="AFE30" s="34"/>
      <c r="AFF30" s="34"/>
      <c r="AFG30" s="34"/>
      <c r="AFH30" s="34"/>
      <c r="AFI30" s="34"/>
      <c r="AFJ30" s="34"/>
      <c r="AFK30" s="34"/>
      <c r="AFL30" s="34"/>
      <c r="AFM30" s="34"/>
      <c r="AFN30" s="34"/>
      <c r="AFO30" s="34"/>
      <c r="AFP30" s="34"/>
      <c r="AFQ30" s="34"/>
      <c r="AFR30" s="34"/>
      <c r="AFS30" s="34"/>
      <c r="AFT30" s="34"/>
      <c r="AFU30" s="34"/>
      <c r="AFV30" s="34"/>
      <c r="AFW30" s="34"/>
      <c r="AFX30" s="34"/>
      <c r="AFY30" s="34"/>
      <c r="AFZ30" s="34"/>
      <c r="AGA30" s="34"/>
      <c r="AGB30" s="34"/>
      <c r="AGC30" s="34"/>
      <c r="AGD30" s="34"/>
      <c r="AGE30" s="34"/>
      <c r="AGF30" s="34"/>
      <c r="AGG30" s="34"/>
      <c r="AGH30" s="34"/>
      <c r="AGI30" s="34"/>
      <c r="AGJ30" s="34"/>
      <c r="AGK30" s="34"/>
      <c r="AGL30" s="34"/>
      <c r="AGM30" s="34"/>
      <c r="AGN30" s="34"/>
      <c r="AGO30" s="34"/>
      <c r="AGP30" s="34"/>
      <c r="AGQ30" s="34"/>
      <c r="AGR30" s="34"/>
      <c r="AGS30" s="34"/>
      <c r="AGT30" s="34"/>
      <c r="AGU30" s="34"/>
      <c r="AGV30" s="34"/>
      <c r="AGW30" s="34"/>
      <c r="AGX30" s="34"/>
      <c r="AGY30" s="34"/>
      <c r="AGZ30" s="34"/>
      <c r="AHA30" s="34"/>
      <c r="AHB30" s="34"/>
      <c r="AHC30" s="34"/>
      <c r="AHD30" s="34"/>
      <c r="AHE30" s="34"/>
      <c r="AHF30" s="34"/>
      <c r="AHG30" s="34"/>
      <c r="AHH30" s="34"/>
      <c r="AHI30" s="34"/>
      <c r="AHJ30" s="34"/>
      <c r="AHK30" s="34"/>
      <c r="AHL30" s="34"/>
      <c r="AHM30" s="34"/>
      <c r="AHN30" s="34"/>
      <c r="AHO30" s="34"/>
      <c r="AHP30" s="34"/>
      <c r="AHQ30" s="34"/>
      <c r="AHR30" s="34"/>
      <c r="AHS30" s="34"/>
      <c r="AHT30" s="34"/>
      <c r="AHU30" s="34"/>
      <c r="AHV30" s="34"/>
      <c r="AHW30" s="34"/>
      <c r="AHX30" s="34"/>
      <c r="AHY30" s="34"/>
      <c r="AHZ30" s="34"/>
      <c r="AIA30" s="34"/>
      <c r="AIB30" s="34"/>
      <c r="AIC30" s="34"/>
      <c r="AID30" s="34"/>
      <c r="AIE30" s="34"/>
      <c r="AIF30" s="34"/>
      <c r="AIG30" s="34"/>
      <c r="AIH30" s="34"/>
      <c r="AII30" s="34"/>
      <c r="AIJ30" s="34"/>
      <c r="AIK30" s="34"/>
      <c r="AIL30" s="34"/>
      <c r="AIM30" s="34"/>
      <c r="AIN30" s="34"/>
      <c r="AIO30" s="34"/>
      <c r="AIP30" s="34"/>
      <c r="AIQ30" s="34"/>
      <c r="AIR30" s="34"/>
      <c r="AIS30" s="34"/>
      <c r="AIT30" s="34"/>
      <c r="AIU30" s="34"/>
      <c r="AIV30" s="34"/>
      <c r="AIW30" s="34"/>
      <c r="AIX30" s="34"/>
      <c r="AIY30" s="34"/>
      <c r="AIZ30" s="34"/>
      <c r="AJA30" s="34"/>
      <c r="AJB30" s="34"/>
      <c r="AJC30" s="34"/>
      <c r="AJD30" s="34"/>
      <c r="AJE30" s="34"/>
      <c r="AJF30" s="34"/>
      <c r="AJG30" s="34"/>
      <c r="AJH30" s="34"/>
      <c r="AJI30" s="34"/>
      <c r="AJJ30" s="34"/>
      <c r="AJK30" s="34"/>
      <c r="AJL30" s="34"/>
      <c r="AJM30" s="34"/>
      <c r="AJN30" s="34"/>
      <c r="AJO30" s="34"/>
      <c r="AJP30" s="34"/>
      <c r="AJQ30" s="34"/>
      <c r="AJR30" s="34"/>
      <c r="AJS30" s="34"/>
      <c r="AJT30" s="34"/>
      <c r="AJU30" s="34"/>
      <c r="AJV30" s="34"/>
      <c r="AJW30" s="34"/>
      <c r="AJX30" s="34"/>
      <c r="AJY30" s="34"/>
      <c r="AJZ30" s="34"/>
      <c r="AKA30" s="34"/>
      <c r="AKB30" s="34"/>
      <c r="AKC30" s="34"/>
      <c r="AKD30" s="34"/>
      <c r="AKE30" s="34"/>
      <c r="AKF30" s="34"/>
      <c r="AKG30" s="34"/>
      <c r="AKH30" s="34"/>
      <c r="AKI30" s="34"/>
      <c r="AKJ30" s="34"/>
      <c r="AKK30" s="34"/>
      <c r="AKL30" s="34"/>
      <c r="AKM30" s="34"/>
      <c r="AKN30" s="34"/>
      <c r="AKO30" s="34"/>
      <c r="AKP30" s="34"/>
      <c r="AKQ30" s="34"/>
      <c r="AKR30" s="34"/>
      <c r="AKS30" s="34"/>
      <c r="AKT30" s="34"/>
      <c r="AKU30" s="34"/>
      <c r="AKV30" s="34"/>
      <c r="AKW30" s="34"/>
      <c r="AKX30" s="34"/>
      <c r="AKY30" s="34"/>
      <c r="AKZ30" s="34"/>
      <c r="ALA30" s="34"/>
      <c r="ALB30" s="34"/>
      <c r="ALC30" s="34"/>
      <c r="ALD30" s="34"/>
      <c r="ALE30" s="34"/>
      <c r="ALF30" s="34"/>
      <c r="ALG30" s="34"/>
      <c r="ALH30" s="34"/>
      <c r="ALI30" s="34"/>
      <c r="ALJ30" s="34"/>
      <c r="ALK30" s="34"/>
      <c r="ALL30" s="34"/>
      <c r="ALM30" s="34"/>
      <c r="ALN30" s="34"/>
      <c r="ALO30" s="34"/>
      <c r="ALP30" s="34"/>
      <c r="ALQ30" s="34"/>
      <c r="ALR30" s="34"/>
      <c r="ALS30" s="34"/>
      <c r="ALT30" s="34"/>
      <c r="ALU30" s="34"/>
      <c r="ALV30" s="34"/>
      <c r="ALW30" s="34"/>
      <c r="ALX30" s="34"/>
      <c r="ALY30" s="34"/>
      <c r="ALZ30" s="34"/>
      <c r="AMA30" s="34"/>
      <c r="AMB30" s="34"/>
      <c r="AMC30" s="34"/>
      <c r="AMD30" s="34"/>
      <c r="AME30" s="34"/>
      <c r="AMF30" s="34"/>
      <c r="AMG30" s="34"/>
      <c r="AMH30" s="34"/>
      <c r="AMI30" s="34"/>
    </row>
    <row r="31" spans="1:1023" s="35" customFormat="1" ht="15">
      <c r="A31" s="96">
        <f t="shared" si="7"/>
        <v>18</v>
      </c>
      <c r="B31" s="89" t="s">
        <v>143</v>
      </c>
      <c r="C31" s="126">
        <f>36*1.15</f>
        <v>41.4</v>
      </c>
      <c r="D31" s="90">
        <v>4</v>
      </c>
      <c r="E31" s="97">
        <f t="shared" si="12"/>
        <v>0.1656</v>
      </c>
      <c r="F31" s="92">
        <v>1440</v>
      </c>
      <c r="G31" s="92">
        <v>1976</v>
      </c>
      <c r="H31" s="98">
        <f t="shared" si="0"/>
        <v>327.22559999999999</v>
      </c>
      <c r="I31" s="98">
        <f t="shared" si="9"/>
        <v>2.9735999999999998</v>
      </c>
      <c r="J31" s="98">
        <f t="shared" si="1"/>
        <v>973.03804415999991</v>
      </c>
      <c r="K31" s="89"/>
      <c r="L31" s="90"/>
      <c r="M31" s="90"/>
      <c r="N31" s="97">
        <f t="shared" si="2"/>
        <v>0</v>
      </c>
      <c r="O31" s="92"/>
      <c r="P31" s="92">
        <v>1976</v>
      </c>
      <c r="Q31" s="98">
        <f t="shared" si="3"/>
        <v>0</v>
      </c>
      <c r="R31" s="98">
        <f t="shared" si="4"/>
        <v>0</v>
      </c>
      <c r="S31" s="98">
        <f t="shared" si="5"/>
        <v>327.22559999999999</v>
      </c>
      <c r="T31" s="98">
        <f t="shared" si="6"/>
        <v>973.03804415999991</v>
      </c>
      <c r="U31" s="120">
        <f t="shared" si="13"/>
        <v>1</v>
      </c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  <c r="JB31" s="34"/>
      <c r="JC31" s="34"/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34"/>
      <c r="JV31" s="34"/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  <c r="KJ31" s="34"/>
      <c r="KK31" s="34"/>
      <c r="KL31" s="34"/>
      <c r="KM31" s="34"/>
      <c r="KN31" s="34"/>
      <c r="KO31" s="34"/>
      <c r="KP31" s="34"/>
      <c r="KQ31" s="34"/>
      <c r="KR31" s="34"/>
      <c r="KS31" s="34"/>
      <c r="KT31" s="34"/>
      <c r="KU31" s="34"/>
      <c r="KV31" s="34"/>
      <c r="KW31" s="34"/>
      <c r="KX31" s="34"/>
      <c r="KY31" s="34"/>
      <c r="KZ31" s="34"/>
      <c r="LA31" s="34"/>
      <c r="LB31" s="34"/>
      <c r="LC31" s="34"/>
      <c r="LD31" s="34"/>
      <c r="LE31" s="34"/>
      <c r="LF31" s="34"/>
      <c r="LG31" s="34"/>
      <c r="LH31" s="34"/>
      <c r="LI31" s="34"/>
      <c r="LJ31" s="34"/>
      <c r="LK31" s="34"/>
      <c r="LL31" s="34"/>
      <c r="LM31" s="34"/>
      <c r="LN31" s="34"/>
      <c r="LO31" s="34"/>
      <c r="LP31" s="34"/>
      <c r="LQ31" s="34"/>
      <c r="LR31" s="34"/>
      <c r="LS31" s="34"/>
      <c r="LT31" s="34"/>
      <c r="LU31" s="34"/>
      <c r="LV31" s="34"/>
      <c r="LW31" s="34"/>
      <c r="LX31" s="34"/>
      <c r="LY31" s="34"/>
      <c r="LZ31" s="34"/>
      <c r="MA31" s="34"/>
      <c r="MB31" s="34"/>
      <c r="MC31" s="34"/>
      <c r="MD31" s="34"/>
      <c r="ME31" s="34"/>
      <c r="MF31" s="34"/>
      <c r="MG31" s="34"/>
      <c r="MH31" s="34"/>
      <c r="MI31" s="34"/>
      <c r="MJ31" s="34"/>
      <c r="MK31" s="34"/>
      <c r="ML31" s="34"/>
      <c r="MM31" s="34"/>
      <c r="MN31" s="34"/>
      <c r="MO31" s="34"/>
      <c r="MP31" s="34"/>
      <c r="MQ31" s="34"/>
      <c r="MR31" s="34"/>
      <c r="MS31" s="34"/>
      <c r="MT31" s="34"/>
      <c r="MU31" s="34"/>
      <c r="MV31" s="34"/>
      <c r="MW31" s="34"/>
      <c r="MX31" s="34"/>
      <c r="MY31" s="34"/>
      <c r="MZ31" s="34"/>
      <c r="NA31" s="34"/>
      <c r="NB31" s="34"/>
      <c r="NC31" s="34"/>
      <c r="ND31" s="34"/>
      <c r="NE31" s="34"/>
      <c r="NF31" s="34"/>
      <c r="NG31" s="34"/>
      <c r="NH31" s="34"/>
      <c r="NI31" s="34"/>
      <c r="NJ31" s="34"/>
      <c r="NK31" s="34"/>
      <c r="NL31" s="34"/>
      <c r="NM31" s="34"/>
      <c r="NN31" s="34"/>
      <c r="NO31" s="34"/>
      <c r="NP31" s="34"/>
      <c r="NQ31" s="34"/>
      <c r="NR31" s="34"/>
      <c r="NS31" s="34"/>
      <c r="NT31" s="34"/>
      <c r="NU31" s="34"/>
      <c r="NV31" s="34"/>
      <c r="NW31" s="34"/>
      <c r="NX31" s="34"/>
      <c r="NY31" s="34"/>
      <c r="NZ31" s="34"/>
      <c r="OA31" s="34"/>
      <c r="OB31" s="34"/>
      <c r="OC31" s="34"/>
      <c r="OD31" s="34"/>
      <c r="OE31" s="34"/>
      <c r="OF31" s="34"/>
      <c r="OG31" s="34"/>
      <c r="OH31" s="34"/>
      <c r="OI31" s="34"/>
      <c r="OJ31" s="34"/>
      <c r="OK31" s="34"/>
      <c r="OL31" s="34"/>
      <c r="OM31" s="34"/>
      <c r="ON31" s="34"/>
      <c r="OO31" s="34"/>
      <c r="OP31" s="34"/>
      <c r="OQ31" s="34"/>
      <c r="OR31" s="34"/>
      <c r="OS31" s="34"/>
      <c r="OT31" s="34"/>
      <c r="OU31" s="34"/>
      <c r="OV31" s="34"/>
      <c r="OW31" s="34"/>
      <c r="OX31" s="34"/>
      <c r="OY31" s="34"/>
      <c r="OZ31" s="34"/>
      <c r="PA31" s="34"/>
      <c r="PB31" s="34"/>
      <c r="PC31" s="34"/>
      <c r="PD31" s="34"/>
      <c r="PE31" s="34"/>
      <c r="PF31" s="34"/>
      <c r="PG31" s="34"/>
      <c r="PH31" s="34"/>
      <c r="PI31" s="34"/>
      <c r="PJ31" s="34"/>
      <c r="PK31" s="34"/>
      <c r="PL31" s="34"/>
      <c r="PM31" s="34"/>
      <c r="PN31" s="34"/>
      <c r="PO31" s="34"/>
      <c r="PP31" s="34"/>
      <c r="PQ31" s="34"/>
      <c r="PR31" s="34"/>
      <c r="PS31" s="34"/>
      <c r="PT31" s="34"/>
      <c r="PU31" s="34"/>
      <c r="PV31" s="34"/>
      <c r="PW31" s="34"/>
      <c r="PX31" s="34"/>
      <c r="PY31" s="34"/>
      <c r="PZ31" s="34"/>
      <c r="QA31" s="34"/>
      <c r="QB31" s="34"/>
      <c r="QC31" s="34"/>
      <c r="QD31" s="34"/>
      <c r="QE31" s="34"/>
      <c r="QF31" s="34"/>
      <c r="QG31" s="34"/>
      <c r="QH31" s="34"/>
      <c r="QI31" s="34"/>
      <c r="QJ31" s="34"/>
      <c r="QK31" s="34"/>
      <c r="QL31" s="34"/>
      <c r="QM31" s="34"/>
      <c r="QN31" s="34"/>
      <c r="QO31" s="34"/>
      <c r="QP31" s="34"/>
      <c r="QQ31" s="34"/>
      <c r="QR31" s="34"/>
      <c r="QS31" s="34"/>
      <c r="QT31" s="34"/>
      <c r="QU31" s="34"/>
      <c r="QV31" s="34"/>
      <c r="QW31" s="34"/>
      <c r="QX31" s="34"/>
      <c r="QY31" s="34"/>
      <c r="QZ31" s="34"/>
      <c r="RA31" s="34"/>
      <c r="RB31" s="34"/>
      <c r="RC31" s="34"/>
      <c r="RD31" s="34"/>
      <c r="RE31" s="34"/>
      <c r="RF31" s="34"/>
      <c r="RG31" s="34"/>
      <c r="RH31" s="34"/>
      <c r="RI31" s="34"/>
      <c r="RJ31" s="34"/>
      <c r="RK31" s="34"/>
      <c r="RL31" s="34"/>
      <c r="RM31" s="34"/>
      <c r="RN31" s="34"/>
      <c r="RO31" s="34"/>
      <c r="RP31" s="34"/>
      <c r="RQ31" s="34"/>
      <c r="RR31" s="34"/>
      <c r="RS31" s="34"/>
      <c r="RT31" s="34"/>
      <c r="RU31" s="34"/>
      <c r="RV31" s="34"/>
      <c r="RW31" s="34"/>
      <c r="RX31" s="34"/>
      <c r="RY31" s="34"/>
      <c r="RZ31" s="34"/>
      <c r="SA31" s="34"/>
      <c r="SB31" s="34"/>
      <c r="SC31" s="34"/>
      <c r="SD31" s="34"/>
      <c r="SE31" s="34"/>
      <c r="SF31" s="34"/>
      <c r="SG31" s="34"/>
      <c r="SH31" s="34"/>
      <c r="SI31" s="34"/>
      <c r="SJ31" s="34"/>
      <c r="SK31" s="34"/>
      <c r="SL31" s="34"/>
      <c r="SM31" s="34"/>
      <c r="SN31" s="34"/>
      <c r="SO31" s="34"/>
      <c r="SP31" s="34"/>
      <c r="SQ31" s="34"/>
      <c r="SR31" s="34"/>
      <c r="SS31" s="34"/>
      <c r="ST31" s="34"/>
      <c r="SU31" s="34"/>
      <c r="SV31" s="34"/>
      <c r="SW31" s="34"/>
      <c r="SX31" s="34"/>
      <c r="SY31" s="34"/>
      <c r="SZ31" s="34"/>
      <c r="TA31" s="34"/>
      <c r="TB31" s="34"/>
      <c r="TC31" s="34"/>
      <c r="TD31" s="34"/>
      <c r="TE31" s="34"/>
      <c r="TF31" s="34"/>
      <c r="TG31" s="34"/>
      <c r="TH31" s="34"/>
      <c r="TI31" s="34"/>
      <c r="TJ31" s="34"/>
      <c r="TK31" s="34"/>
      <c r="TL31" s="34"/>
      <c r="TM31" s="34"/>
      <c r="TN31" s="34"/>
      <c r="TO31" s="34"/>
      <c r="TP31" s="34"/>
      <c r="TQ31" s="34"/>
      <c r="TR31" s="34"/>
      <c r="TS31" s="34"/>
      <c r="TT31" s="34"/>
      <c r="TU31" s="34"/>
      <c r="TV31" s="34"/>
      <c r="TW31" s="34"/>
      <c r="TX31" s="34"/>
      <c r="TY31" s="34"/>
      <c r="TZ31" s="34"/>
      <c r="UA31" s="34"/>
      <c r="UB31" s="34"/>
      <c r="UC31" s="34"/>
      <c r="UD31" s="34"/>
      <c r="UE31" s="34"/>
      <c r="UF31" s="34"/>
      <c r="UG31" s="34"/>
      <c r="UH31" s="34"/>
      <c r="UI31" s="34"/>
      <c r="UJ31" s="34"/>
      <c r="UK31" s="34"/>
      <c r="UL31" s="34"/>
      <c r="UM31" s="34"/>
      <c r="UN31" s="34"/>
      <c r="UO31" s="34"/>
      <c r="UP31" s="34"/>
      <c r="UQ31" s="34"/>
      <c r="UR31" s="34"/>
      <c r="US31" s="34"/>
      <c r="UT31" s="34"/>
      <c r="UU31" s="34"/>
      <c r="UV31" s="34"/>
      <c r="UW31" s="34"/>
      <c r="UX31" s="34"/>
      <c r="UY31" s="34"/>
      <c r="UZ31" s="34"/>
      <c r="VA31" s="34"/>
      <c r="VB31" s="34"/>
      <c r="VC31" s="34"/>
      <c r="VD31" s="34"/>
      <c r="VE31" s="34"/>
      <c r="VF31" s="34"/>
      <c r="VG31" s="34"/>
      <c r="VH31" s="34"/>
      <c r="VI31" s="34"/>
      <c r="VJ31" s="34"/>
      <c r="VK31" s="34"/>
      <c r="VL31" s="34"/>
      <c r="VM31" s="34"/>
      <c r="VN31" s="34"/>
      <c r="VO31" s="34"/>
      <c r="VP31" s="34"/>
      <c r="VQ31" s="34"/>
      <c r="VR31" s="34"/>
      <c r="VS31" s="34"/>
      <c r="VT31" s="34"/>
      <c r="VU31" s="34"/>
      <c r="VV31" s="34"/>
      <c r="VW31" s="34"/>
      <c r="VX31" s="34"/>
      <c r="VY31" s="34"/>
      <c r="VZ31" s="34"/>
      <c r="WA31" s="34"/>
      <c r="WB31" s="34"/>
      <c r="WC31" s="34"/>
      <c r="WD31" s="34"/>
      <c r="WE31" s="34"/>
      <c r="WF31" s="34"/>
      <c r="WG31" s="34"/>
      <c r="WH31" s="34"/>
      <c r="WI31" s="34"/>
      <c r="WJ31" s="34"/>
      <c r="WK31" s="34"/>
      <c r="WL31" s="34"/>
      <c r="WM31" s="34"/>
      <c r="WN31" s="34"/>
      <c r="WO31" s="34"/>
      <c r="WP31" s="34"/>
      <c r="WQ31" s="34"/>
      <c r="WR31" s="34"/>
      <c r="WS31" s="34"/>
      <c r="WT31" s="34"/>
      <c r="WU31" s="34"/>
      <c r="WV31" s="34"/>
      <c r="WW31" s="34"/>
      <c r="WX31" s="34"/>
      <c r="WY31" s="34"/>
      <c r="WZ31" s="34"/>
      <c r="XA31" s="34"/>
      <c r="XB31" s="34"/>
      <c r="XC31" s="34"/>
      <c r="XD31" s="34"/>
      <c r="XE31" s="34"/>
      <c r="XF31" s="34"/>
      <c r="XG31" s="34"/>
      <c r="XH31" s="34"/>
      <c r="XI31" s="34"/>
      <c r="XJ31" s="34"/>
      <c r="XK31" s="34"/>
      <c r="XL31" s="34"/>
      <c r="XM31" s="34"/>
      <c r="XN31" s="34"/>
      <c r="XO31" s="34"/>
      <c r="XP31" s="34"/>
      <c r="XQ31" s="34"/>
      <c r="XR31" s="34"/>
      <c r="XS31" s="34"/>
      <c r="XT31" s="34"/>
      <c r="XU31" s="34"/>
      <c r="XV31" s="34"/>
      <c r="XW31" s="34"/>
      <c r="XX31" s="34"/>
      <c r="XY31" s="34"/>
      <c r="XZ31" s="34"/>
      <c r="YA31" s="34"/>
      <c r="YB31" s="34"/>
      <c r="YC31" s="34"/>
      <c r="YD31" s="34"/>
      <c r="YE31" s="34"/>
      <c r="YF31" s="34"/>
      <c r="YG31" s="34"/>
      <c r="YH31" s="34"/>
      <c r="YI31" s="34"/>
      <c r="YJ31" s="34"/>
      <c r="YK31" s="34"/>
      <c r="YL31" s="34"/>
      <c r="YM31" s="34"/>
      <c r="YN31" s="34"/>
      <c r="YO31" s="34"/>
      <c r="YP31" s="34"/>
      <c r="YQ31" s="34"/>
      <c r="YR31" s="34"/>
      <c r="YS31" s="34"/>
      <c r="YT31" s="34"/>
      <c r="YU31" s="34"/>
      <c r="YV31" s="34"/>
      <c r="YW31" s="34"/>
      <c r="YX31" s="34"/>
      <c r="YY31" s="34"/>
      <c r="YZ31" s="34"/>
      <c r="ZA31" s="34"/>
      <c r="ZB31" s="34"/>
      <c r="ZC31" s="34"/>
      <c r="ZD31" s="34"/>
      <c r="ZE31" s="34"/>
      <c r="ZF31" s="34"/>
      <c r="ZG31" s="34"/>
      <c r="ZH31" s="34"/>
      <c r="ZI31" s="34"/>
      <c r="ZJ31" s="34"/>
      <c r="ZK31" s="34"/>
      <c r="ZL31" s="34"/>
      <c r="ZM31" s="34"/>
      <c r="ZN31" s="34"/>
      <c r="ZO31" s="34"/>
      <c r="ZP31" s="34"/>
      <c r="ZQ31" s="34"/>
      <c r="ZR31" s="34"/>
      <c r="ZS31" s="34"/>
      <c r="ZT31" s="34"/>
      <c r="ZU31" s="34"/>
      <c r="ZV31" s="34"/>
      <c r="ZW31" s="34"/>
      <c r="ZX31" s="34"/>
      <c r="ZY31" s="34"/>
      <c r="ZZ31" s="34"/>
      <c r="AAA31" s="34"/>
      <c r="AAB31" s="34"/>
      <c r="AAC31" s="34"/>
      <c r="AAD31" s="34"/>
      <c r="AAE31" s="34"/>
      <c r="AAF31" s="34"/>
      <c r="AAG31" s="34"/>
      <c r="AAH31" s="34"/>
      <c r="AAI31" s="34"/>
      <c r="AAJ31" s="34"/>
      <c r="AAK31" s="34"/>
      <c r="AAL31" s="34"/>
      <c r="AAM31" s="34"/>
      <c r="AAN31" s="34"/>
      <c r="AAO31" s="34"/>
      <c r="AAP31" s="34"/>
      <c r="AAQ31" s="34"/>
      <c r="AAR31" s="34"/>
      <c r="AAS31" s="34"/>
      <c r="AAT31" s="34"/>
      <c r="AAU31" s="34"/>
      <c r="AAV31" s="34"/>
      <c r="AAW31" s="34"/>
      <c r="AAX31" s="34"/>
      <c r="AAY31" s="34"/>
      <c r="AAZ31" s="34"/>
      <c r="ABA31" s="34"/>
      <c r="ABB31" s="34"/>
      <c r="ABC31" s="34"/>
      <c r="ABD31" s="34"/>
      <c r="ABE31" s="34"/>
      <c r="ABF31" s="34"/>
      <c r="ABG31" s="34"/>
      <c r="ABH31" s="34"/>
      <c r="ABI31" s="34"/>
      <c r="ABJ31" s="34"/>
      <c r="ABK31" s="34"/>
      <c r="ABL31" s="34"/>
      <c r="ABM31" s="34"/>
      <c r="ABN31" s="34"/>
      <c r="ABO31" s="34"/>
      <c r="ABP31" s="34"/>
      <c r="ABQ31" s="34"/>
      <c r="ABR31" s="34"/>
      <c r="ABS31" s="34"/>
      <c r="ABT31" s="34"/>
      <c r="ABU31" s="34"/>
      <c r="ABV31" s="34"/>
      <c r="ABW31" s="34"/>
      <c r="ABX31" s="34"/>
      <c r="ABY31" s="34"/>
      <c r="ABZ31" s="34"/>
      <c r="ACA31" s="34"/>
      <c r="ACB31" s="34"/>
      <c r="ACC31" s="34"/>
      <c r="ACD31" s="34"/>
      <c r="ACE31" s="34"/>
      <c r="ACF31" s="34"/>
      <c r="ACG31" s="34"/>
      <c r="ACH31" s="34"/>
      <c r="ACI31" s="34"/>
      <c r="ACJ31" s="34"/>
      <c r="ACK31" s="34"/>
      <c r="ACL31" s="34"/>
      <c r="ACM31" s="34"/>
      <c r="ACN31" s="34"/>
      <c r="ACO31" s="34"/>
      <c r="ACP31" s="34"/>
      <c r="ACQ31" s="34"/>
      <c r="ACR31" s="34"/>
      <c r="ACS31" s="34"/>
      <c r="ACT31" s="34"/>
      <c r="ACU31" s="34"/>
      <c r="ACV31" s="34"/>
      <c r="ACW31" s="34"/>
      <c r="ACX31" s="34"/>
      <c r="ACY31" s="34"/>
      <c r="ACZ31" s="34"/>
      <c r="ADA31" s="34"/>
      <c r="ADB31" s="34"/>
      <c r="ADC31" s="34"/>
      <c r="ADD31" s="34"/>
      <c r="ADE31" s="34"/>
      <c r="ADF31" s="34"/>
      <c r="ADG31" s="34"/>
      <c r="ADH31" s="34"/>
      <c r="ADI31" s="34"/>
      <c r="ADJ31" s="34"/>
      <c r="ADK31" s="34"/>
      <c r="ADL31" s="34"/>
      <c r="ADM31" s="34"/>
      <c r="ADN31" s="34"/>
      <c r="ADO31" s="34"/>
      <c r="ADP31" s="34"/>
      <c r="ADQ31" s="34"/>
      <c r="ADR31" s="34"/>
      <c r="ADS31" s="34"/>
      <c r="ADT31" s="34"/>
      <c r="ADU31" s="34"/>
      <c r="ADV31" s="34"/>
      <c r="ADW31" s="34"/>
      <c r="ADX31" s="34"/>
      <c r="ADY31" s="34"/>
      <c r="ADZ31" s="34"/>
      <c r="AEA31" s="34"/>
      <c r="AEB31" s="34"/>
      <c r="AEC31" s="34"/>
      <c r="AED31" s="34"/>
      <c r="AEE31" s="34"/>
      <c r="AEF31" s="34"/>
      <c r="AEG31" s="34"/>
      <c r="AEH31" s="34"/>
      <c r="AEI31" s="34"/>
      <c r="AEJ31" s="34"/>
      <c r="AEK31" s="34"/>
      <c r="AEL31" s="34"/>
      <c r="AEM31" s="34"/>
      <c r="AEN31" s="34"/>
      <c r="AEO31" s="34"/>
      <c r="AEP31" s="34"/>
      <c r="AEQ31" s="34"/>
      <c r="AER31" s="34"/>
      <c r="AES31" s="34"/>
      <c r="AET31" s="34"/>
      <c r="AEU31" s="34"/>
      <c r="AEV31" s="34"/>
      <c r="AEW31" s="34"/>
      <c r="AEX31" s="34"/>
      <c r="AEY31" s="34"/>
      <c r="AEZ31" s="34"/>
      <c r="AFA31" s="34"/>
      <c r="AFB31" s="34"/>
      <c r="AFC31" s="34"/>
      <c r="AFD31" s="34"/>
      <c r="AFE31" s="34"/>
      <c r="AFF31" s="34"/>
      <c r="AFG31" s="34"/>
      <c r="AFH31" s="34"/>
      <c r="AFI31" s="34"/>
      <c r="AFJ31" s="34"/>
      <c r="AFK31" s="34"/>
      <c r="AFL31" s="34"/>
      <c r="AFM31" s="34"/>
      <c r="AFN31" s="34"/>
      <c r="AFO31" s="34"/>
      <c r="AFP31" s="34"/>
      <c r="AFQ31" s="34"/>
      <c r="AFR31" s="34"/>
      <c r="AFS31" s="34"/>
      <c r="AFT31" s="34"/>
      <c r="AFU31" s="34"/>
      <c r="AFV31" s="34"/>
      <c r="AFW31" s="34"/>
      <c r="AFX31" s="34"/>
      <c r="AFY31" s="34"/>
      <c r="AFZ31" s="34"/>
      <c r="AGA31" s="34"/>
      <c r="AGB31" s="34"/>
      <c r="AGC31" s="34"/>
      <c r="AGD31" s="34"/>
      <c r="AGE31" s="34"/>
      <c r="AGF31" s="34"/>
      <c r="AGG31" s="34"/>
      <c r="AGH31" s="34"/>
      <c r="AGI31" s="34"/>
      <c r="AGJ31" s="34"/>
      <c r="AGK31" s="34"/>
      <c r="AGL31" s="34"/>
      <c r="AGM31" s="34"/>
      <c r="AGN31" s="34"/>
      <c r="AGO31" s="34"/>
      <c r="AGP31" s="34"/>
      <c r="AGQ31" s="34"/>
      <c r="AGR31" s="34"/>
      <c r="AGS31" s="34"/>
      <c r="AGT31" s="34"/>
      <c r="AGU31" s="34"/>
      <c r="AGV31" s="34"/>
      <c r="AGW31" s="34"/>
      <c r="AGX31" s="34"/>
      <c r="AGY31" s="34"/>
      <c r="AGZ31" s="34"/>
      <c r="AHA31" s="34"/>
      <c r="AHB31" s="34"/>
      <c r="AHC31" s="34"/>
      <c r="AHD31" s="34"/>
      <c r="AHE31" s="34"/>
      <c r="AHF31" s="34"/>
      <c r="AHG31" s="34"/>
      <c r="AHH31" s="34"/>
      <c r="AHI31" s="34"/>
      <c r="AHJ31" s="34"/>
      <c r="AHK31" s="34"/>
      <c r="AHL31" s="34"/>
      <c r="AHM31" s="34"/>
      <c r="AHN31" s="34"/>
      <c r="AHO31" s="34"/>
      <c r="AHP31" s="34"/>
      <c r="AHQ31" s="34"/>
      <c r="AHR31" s="34"/>
      <c r="AHS31" s="34"/>
      <c r="AHT31" s="34"/>
      <c r="AHU31" s="34"/>
      <c r="AHV31" s="34"/>
      <c r="AHW31" s="34"/>
      <c r="AHX31" s="34"/>
      <c r="AHY31" s="34"/>
      <c r="AHZ31" s="34"/>
      <c r="AIA31" s="34"/>
      <c r="AIB31" s="34"/>
      <c r="AIC31" s="34"/>
      <c r="AID31" s="34"/>
      <c r="AIE31" s="34"/>
      <c r="AIF31" s="34"/>
      <c r="AIG31" s="34"/>
      <c r="AIH31" s="34"/>
      <c r="AII31" s="34"/>
      <c r="AIJ31" s="34"/>
      <c r="AIK31" s="34"/>
      <c r="AIL31" s="34"/>
      <c r="AIM31" s="34"/>
      <c r="AIN31" s="34"/>
      <c r="AIO31" s="34"/>
      <c r="AIP31" s="34"/>
      <c r="AIQ31" s="34"/>
      <c r="AIR31" s="34"/>
      <c r="AIS31" s="34"/>
      <c r="AIT31" s="34"/>
      <c r="AIU31" s="34"/>
      <c r="AIV31" s="34"/>
      <c r="AIW31" s="34"/>
      <c r="AIX31" s="34"/>
      <c r="AIY31" s="34"/>
      <c r="AIZ31" s="34"/>
      <c r="AJA31" s="34"/>
      <c r="AJB31" s="34"/>
      <c r="AJC31" s="34"/>
      <c r="AJD31" s="34"/>
      <c r="AJE31" s="34"/>
      <c r="AJF31" s="34"/>
      <c r="AJG31" s="34"/>
      <c r="AJH31" s="34"/>
      <c r="AJI31" s="34"/>
      <c r="AJJ31" s="34"/>
      <c r="AJK31" s="34"/>
      <c r="AJL31" s="34"/>
      <c r="AJM31" s="34"/>
      <c r="AJN31" s="34"/>
      <c r="AJO31" s="34"/>
      <c r="AJP31" s="34"/>
      <c r="AJQ31" s="34"/>
      <c r="AJR31" s="34"/>
      <c r="AJS31" s="34"/>
      <c r="AJT31" s="34"/>
      <c r="AJU31" s="34"/>
      <c r="AJV31" s="34"/>
      <c r="AJW31" s="34"/>
      <c r="AJX31" s="34"/>
      <c r="AJY31" s="34"/>
      <c r="AJZ31" s="34"/>
      <c r="AKA31" s="34"/>
      <c r="AKB31" s="34"/>
      <c r="AKC31" s="34"/>
      <c r="AKD31" s="34"/>
      <c r="AKE31" s="34"/>
      <c r="AKF31" s="34"/>
      <c r="AKG31" s="34"/>
      <c r="AKH31" s="34"/>
      <c r="AKI31" s="34"/>
      <c r="AKJ31" s="34"/>
      <c r="AKK31" s="34"/>
      <c r="AKL31" s="34"/>
      <c r="AKM31" s="34"/>
      <c r="AKN31" s="34"/>
      <c r="AKO31" s="34"/>
      <c r="AKP31" s="34"/>
      <c r="AKQ31" s="34"/>
      <c r="AKR31" s="34"/>
      <c r="AKS31" s="34"/>
      <c r="AKT31" s="34"/>
      <c r="AKU31" s="34"/>
      <c r="AKV31" s="34"/>
      <c r="AKW31" s="34"/>
      <c r="AKX31" s="34"/>
      <c r="AKY31" s="34"/>
      <c r="AKZ31" s="34"/>
      <c r="ALA31" s="34"/>
      <c r="ALB31" s="34"/>
      <c r="ALC31" s="34"/>
      <c r="ALD31" s="34"/>
      <c r="ALE31" s="34"/>
      <c r="ALF31" s="34"/>
      <c r="ALG31" s="34"/>
      <c r="ALH31" s="34"/>
      <c r="ALI31" s="34"/>
      <c r="ALJ31" s="34"/>
      <c r="ALK31" s="34"/>
      <c r="ALL31" s="34"/>
      <c r="ALM31" s="34"/>
      <c r="ALN31" s="34"/>
      <c r="ALO31" s="34"/>
      <c r="ALP31" s="34"/>
      <c r="ALQ31" s="34"/>
      <c r="ALR31" s="34"/>
      <c r="ALS31" s="34"/>
      <c r="ALT31" s="34"/>
      <c r="ALU31" s="34"/>
      <c r="ALV31" s="34"/>
      <c r="ALW31" s="34"/>
      <c r="ALX31" s="34"/>
      <c r="ALY31" s="34"/>
      <c r="ALZ31" s="34"/>
      <c r="AMA31" s="34"/>
      <c r="AMB31" s="34"/>
      <c r="AMC31" s="34"/>
      <c r="AMD31" s="34"/>
      <c r="AME31" s="34"/>
      <c r="AMF31" s="34"/>
      <c r="AMG31" s="34"/>
      <c r="AMH31" s="34"/>
      <c r="AMI31" s="34"/>
    </row>
    <row r="32" spans="1:1023" s="35" customFormat="1" ht="15">
      <c r="A32" s="96">
        <f t="shared" si="7"/>
        <v>19</v>
      </c>
      <c r="B32" s="89" t="s">
        <v>144</v>
      </c>
      <c r="C32" s="126">
        <f>144*1.15</f>
        <v>165.6</v>
      </c>
      <c r="D32" s="90">
        <v>12</v>
      </c>
      <c r="E32" s="97">
        <f t="shared" si="12"/>
        <v>1.9871999999999999</v>
      </c>
      <c r="F32" s="92">
        <v>5760</v>
      </c>
      <c r="G32" s="92">
        <v>1976</v>
      </c>
      <c r="H32" s="98">
        <f t="shared" si="0"/>
        <v>3926.7071999999998</v>
      </c>
      <c r="I32" s="98">
        <f t="shared" si="9"/>
        <v>2.9735999999999998</v>
      </c>
      <c r="J32" s="98">
        <f t="shared" si="1"/>
        <v>11676.456529919999</v>
      </c>
      <c r="K32" s="89"/>
      <c r="L32" s="90"/>
      <c r="M32" s="90"/>
      <c r="N32" s="97">
        <f t="shared" si="2"/>
        <v>0</v>
      </c>
      <c r="O32" s="92"/>
      <c r="P32" s="92">
        <v>1976</v>
      </c>
      <c r="Q32" s="98">
        <f t="shared" si="3"/>
        <v>0</v>
      </c>
      <c r="R32" s="98">
        <f t="shared" si="4"/>
        <v>0</v>
      </c>
      <c r="S32" s="98">
        <f t="shared" si="5"/>
        <v>3926.7071999999998</v>
      </c>
      <c r="T32" s="98">
        <f t="shared" si="6"/>
        <v>11676.456529919999</v>
      </c>
      <c r="U32" s="120">
        <f t="shared" si="13"/>
        <v>1</v>
      </c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  <c r="JB32" s="34"/>
      <c r="JC32" s="34"/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34"/>
      <c r="JV32" s="34"/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  <c r="KJ32" s="34"/>
      <c r="KK32" s="34"/>
      <c r="KL32" s="34"/>
      <c r="KM32" s="34"/>
      <c r="KN32" s="34"/>
      <c r="KO32" s="34"/>
      <c r="KP32" s="34"/>
      <c r="KQ32" s="34"/>
      <c r="KR32" s="34"/>
      <c r="KS32" s="34"/>
      <c r="KT32" s="34"/>
      <c r="KU32" s="34"/>
      <c r="KV32" s="34"/>
      <c r="KW32" s="34"/>
      <c r="KX32" s="34"/>
      <c r="KY32" s="34"/>
      <c r="KZ32" s="34"/>
      <c r="LA32" s="34"/>
      <c r="LB32" s="34"/>
      <c r="LC32" s="34"/>
      <c r="LD32" s="34"/>
      <c r="LE32" s="34"/>
      <c r="LF32" s="34"/>
      <c r="LG32" s="34"/>
      <c r="LH32" s="34"/>
      <c r="LI32" s="34"/>
      <c r="LJ32" s="34"/>
      <c r="LK32" s="34"/>
      <c r="LL32" s="34"/>
      <c r="LM32" s="34"/>
      <c r="LN32" s="34"/>
      <c r="LO32" s="34"/>
      <c r="LP32" s="34"/>
      <c r="LQ32" s="34"/>
      <c r="LR32" s="34"/>
      <c r="LS32" s="34"/>
      <c r="LT32" s="34"/>
      <c r="LU32" s="34"/>
      <c r="LV32" s="34"/>
      <c r="LW32" s="34"/>
      <c r="LX32" s="34"/>
      <c r="LY32" s="34"/>
      <c r="LZ32" s="34"/>
      <c r="MA32" s="34"/>
      <c r="MB32" s="34"/>
      <c r="MC32" s="34"/>
      <c r="MD32" s="34"/>
      <c r="ME32" s="34"/>
      <c r="MF32" s="34"/>
      <c r="MG32" s="34"/>
      <c r="MH32" s="34"/>
      <c r="MI32" s="34"/>
      <c r="MJ32" s="34"/>
      <c r="MK32" s="34"/>
      <c r="ML32" s="34"/>
      <c r="MM32" s="34"/>
      <c r="MN32" s="34"/>
      <c r="MO32" s="34"/>
      <c r="MP32" s="34"/>
      <c r="MQ32" s="34"/>
      <c r="MR32" s="34"/>
      <c r="MS32" s="34"/>
      <c r="MT32" s="34"/>
      <c r="MU32" s="34"/>
      <c r="MV32" s="34"/>
      <c r="MW32" s="34"/>
      <c r="MX32" s="34"/>
      <c r="MY32" s="34"/>
      <c r="MZ32" s="34"/>
      <c r="NA32" s="34"/>
      <c r="NB32" s="34"/>
      <c r="NC32" s="34"/>
      <c r="ND32" s="34"/>
      <c r="NE32" s="34"/>
      <c r="NF32" s="34"/>
      <c r="NG32" s="34"/>
      <c r="NH32" s="34"/>
      <c r="NI32" s="34"/>
      <c r="NJ32" s="34"/>
      <c r="NK32" s="34"/>
      <c r="NL32" s="34"/>
      <c r="NM32" s="34"/>
      <c r="NN32" s="34"/>
      <c r="NO32" s="34"/>
      <c r="NP32" s="34"/>
      <c r="NQ32" s="34"/>
      <c r="NR32" s="34"/>
      <c r="NS32" s="34"/>
      <c r="NT32" s="34"/>
      <c r="NU32" s="34"/>
      <c r="NV32" s="34"/>
      <c r="NW32" s="34"/>
      <c r="NX32" s="34"/>
      <c r="NY32" s="34"/>
      <c r="NZ32" s="34"/>
      <c r="OA32" s="34"/>
      <c r="OB32" s="34"/>
      <c r="OC32" s="34"/>
      <c r="OD32" s="34"/>
      <c r="OE32" s="34"/>
      <c r="OF32" s="34"/>
      <c r="OG32" s="34"/>
      <c r="OH32" s="34"/>
      <c r="OI32" s="34"/>
      <c r="OJ32" s="34"/>
      <c r="OK32" s="34"/>
      <c r="OL32" s="34"/>
      <c r="OM32" s="34"/>
      <c r="ON32" s="34"/>
      <c r="OO32" s="34"/>
      <c r="OP32" s="34"/>
      <c r="OQ32" s="34"/>
      <c r="OR32" s="34"/>
      <c r="OS32" s="34"/>
      <c r="OT32" s="34"/>
      <c r="OU32" s="34"/>
      <c r="OV32" s="34"/>
      <c r="OW32" s="34"/>
      <c r="OX32" s="34"/>
      <c r="OY32" s="34"/>
      <c r="OZ32" s="34"/>
      <c r="PA32" s="34"/>
      <c r="PB32" s="34"/>
      <c r="PC32" s="34"/>
      <c r="PD32" s="34"/>
      <c r="PE32" s="34"/>
      <c r="PF32" s="34"/>
      <c r="PG32" s="34"/>
      <c r="PH32" s="34"/>
      <c r="PI32" s="34"/>
      <c r="PJ32" s="34"/>
      <c r="PK32" s="34"/>
      <c r="PL32" s="34"/>
      <c r="PM32" s="34"/>
      <c r="PN32" s="34"/>
      <c r="PO32" s="34"/>
      <c r="PP32" s="34"/>
      <c r="PQ32" s="34"/>
      <c r="PR32" s="34"/>
      <c r="PS32" s="34"/>
      <c r="PT32" s="34"/>
      <c r="PU32" s="34"/>
      <c r="PV32" s="34"/>
      <c r="PW32" s="34"/>
      <c r="PX32" s="34"/>
      <c r="PY32" s="34"/>
      <c r="PZ32" s="34"/>
      <c r="QA32" s="34"/>
      <c r="QB32" s="34"/>
      <c r="QC32" s="34"/>
      <c r="QD32" s="34"/>
      <c r="QE32" s="34"/>
      <c r="QF32" s="34"/>
      <c r="QG32" s="34"/>
      <c r="QH32" s="34"/>
      <c r="QI32" s="34"/>
      <c r="QJ32" s="34"/>
      <c r="QK32" s="34"/>
      <c r="QL32" s="34"/>
      <c r="QM32" s="34"/>
      <c r="QN32" s="34"/>
      <c r="QO32" s="34"/>
      <c r="QP32" s="34"/>
      <c r="QQ32" s="34"/>
      <c r="QR32" s="34"/>
      <c r="QS32" s="34"/>
      <c r="QT32" s="34"/>
      <c r="QU32" s="34"/>
      <c r="QV32" s="34"/>
      <c r="QW32" s="34"/>
      <c r="QX32" s="34"/>
      <c r="QY32" s="34"/>
      <c r="QZ32" s="34"/>
      <c r="RA32" s="34"/>
      <c r="RB32" s="34"/>
      <c r="RC32" s="34"/>
      <c r="RD32" s="34"/>
      <c r="RE32" s="34"/>
      <c r="RF32" s="34"/>
      <c r="RG32" s="34"/>
      <c r="RH32" s="34"/>
      <c r="RI32" s="34"/>
      <c r="RJ32" s="34"/>
      <c r="RK32" s="34"/>
      <c r="RL32" s="34"/>
      <c r="RM32" s="34"/>
      <c r="RN32" s="34"/>
      <c r="RO32" s="34"/>
      <c r="RP32" s="34"/>
      <c r="RQ32" s="34"/>
      <c r="RR32" s="34"/>
      <c r="RS32" s="34"/>
      <c r="RT32" s="34"/>
      <c r="RU32" s="34"/>
      <c r="RV32" s="34"/>
      <c r="RW32" s="34"/>
      <c r="RX32" s="34"/>
      <c r="RY32" s="34"/>
      <c r="RZ32" s="34"/>
      <c r="SA32" s="34"/>
      <c r="SB32" s="34"/>
      <c r="SC32" s="34"/>
      <c r="SD32" s="34"/>
      <c r="SE32" s="34"/>
      <c r="SF32" s="34"/>
      <c r="SG32" s="34"/>
      <c r="SH32" s="34"/>
      <c r="SI32" s="34"/>
      <c r="SJ32" s="34"/>
      <c r="SK32" s="34"/>
      <c r="SL32" s="34"/>
      <c r="SM32" s="34"/>
      <c r="SN32" s="34"/>
      <c r="SO32" s="34"/>
      <c r="SP32" s="34"/>
      <c r="SQ32" s="34"/>
      <c r="SR32" s="34"/>
      <c r="SS32" s="34"/>
      <c r="ST32" s="34"/>
      <c r="SU32" s="34"/>
      <c r="SV32" s="34"/>
      <c r="SW32" s="34"/>
      <c r="SX32" s="34"/>
      <c r="SY32" s="34"/>
      <c r="SZ32" s="34"/>
      <c r="TA32" s="34"/>
      <c r="TB32" s="34"/>
      <c r="TC32" s="34"/>
      <c r="TD32" s="34"/>
      <c r="TE32" s="34"/>
      <c r="TF32" s="34"/>
      <c r="TG32" s="34"/>
      <c r="TH32" s="34"/>
      <c r="TI32" s="34"/>
      <c r="TJ32" s="34"/>
      <c r="TK32" s="34"/>
      <c r="TL32" s="34"/>
      <c r="TM32" s="34"/>
      <c r="TN32" s="34"/>
      <c r="TO32" s="34"/>
      <c r="TP32" s="34"/>
      <c r="TQ32" s="34"/>
      <c r="TR32" s="34"/>
      <c r="TS32" s="34"/>
      <c r="TT32" s="34"/>
      <c r="TU32" s="34"/>
      <c r="TV32" s="34"/>
      <c r="TW32" s="34"/>
      <c r="TX32" s="34"/>
      <c r="TY32" s="34"/>
      <c r="TZ32" s="34"/>
      <c r="UA32" s="34"/>
      <c r="UB32" s="34"/>
      <c r="UC32" s="34"/>
      <c r="UD32" s="34"/>
      <c r="UE32" s="34"/>
      <c r="UF32" s="34"/>
      <c r="UG32" s="34"/>
      <c r="UH32" s="34"/>
      <c r="UI32" s="34"/>
      <c r="UJ32" s="34"/>
      <c r="UK32" s="34"/>
      <c r="UL32" s="34"/>
      <c r="UM32" s="34"/>
      <c r="UN32" s="34"/>
      <c r="UO32" s="34"/>
      <c r="UP32" s="34"/>
      <c r="UQ32" s="34"/>
      <c r="UR32" s="34"/>
      <c r="US32" s="34"/>
      <c r="UT32" s="34"/>
      <c r="UU32" s="34"/>
      <c r="UV32" s="34"/>
      <c r="UW32" s="34"/>
      <c r="UX32" s="34"/>
      <c r="UY32" s="34"/>
      <c r="UZ32" s="34"/>
      <c r="VA32" s="34"/>
      <c r="VB32" s="34"/>
      <c r="VC32" s="34"/>
      <c r="VD32" s="34"/>
      <c r="VE32" s="34"/>
      <c r="VF32" s="34"/>
      <c r="VG32" s="34"/>
      <c r="VH32" s="34"/>
      <c r="VI32" s="34"/>
      <c r="VJ32" s="34"/>
      <c r="VK32" s="34"/>
      <c r="VL32" s="34"/>
      <c r="VM32" s="34"/>
      <c r="VN32" s="34"/>
      <c r="VO32" s="34"/>
      <c r="VP32" s="34"/>
      <c r="VQ32" s="34"/>
      <c r="VR32" s="34"/>
      <c r="VS32" s="34"/>
      <c r="VT32" s="34"/>
      <c r="VU32" s="34"/>
      <c r="VV32" s="34"/>
      <c r="VW32" s="34"/>
      <c r="VX32" s="34"/>
      <c r="VY32" s="34"/>
      <c r="VZ32" s="34"/>
      <c r="WA32" s="34"/>
      <c r="WB32" s="34"/>
      <c r="WC32" s="34"/>
      <c r="WD32" s="34"/>
      <c r="WE32" s="34"/>
      <c r="WF32" s="34"/>
      <c r="WG32" s="34"/>
      <c r="WH32" s="34"/>
      <c r="WI32" s="34"/>
      <c r="WJ32" s="34"/>
      <c r="WK32" s="34"/>
      <c r="WL32" s="34"/>
      <c r="WM32" s="34"/>
      <c r="WN32" s="34"/>
      <c r="WO32" s="34"/>
      <c r="WP32" s="34"/>
      <c r="WQ32" s="34"/>
      <c r="WR32" s="34"/>
      <c r="WS32" s="34"/>
      <c r="WT32" s="34"/>
      <c r="WU32" s="34"/>
      <c r="WV32" s="34"/>
      <c r="WW32" s="34"/>
      <c r="WX32" s="34"/>
      <c r="WY32" s="34"/>
      <c r="WZ32" s="34"/>
      <c r="XA32" s="34"/>
      <c r="XB32" s="34"/>
      <c r="XC32" s="34"/>
      <c r="XD32" s="34"/>
      <c r="XE32" s="34"/>
      <c r="XF32" s="34"/>
      <c r="XG32" s="34"/>
      <c r="XH32" s="34"/>
      <c r="XI32" s="34"/>
      <c r="XJ32" s="34"/>
      <c r="XK32" s="34"/>
      <c r="XL32" s="34"/>
      <c r="XM32" s="34"/>
      <c r="XN32" s="34"/>
      <c r="XO32" s="34"/>
      <c r="XP32" s="34"/>
      <c r="XQ32" s="34"/>
      <c r="XR32" s="34"/>
      <c r="XS32" s="34"/>
      <c r="XT32" s="34"/>
      <c r="XU32" s="34"/>
      <c r="XV32" s="34"/>
      <c r="XW32" s="34"/>
      <c r="XX32" s="34"/>
      <c r="XY32" s="34"/>
      <c r="XZ32" s="34"/>
      <c r="YA32" s="34"/>
      <c r="YB32" s="34"/>
      <c r="YC32" s="34"/>
      <c r="YD32" s="34"/>
      <c r="YE32" s="34"/>
      <c r="YF32" s="34"/>
      <c r="YG32" s="34"/>
      <c r="YH32" s="34"/>
      <c r="YI32" s="34"/>
      <c r="YJ32" s="34"/>
      <c r="YK32" s="34"/>
      <c r="YL32" s="34"/>
      <c r="YM32" s="34"/>
      <c r="YN32" s="34"/>
      <c r="YO32" s="34"/>
      <c r="YP32" s="34"/>
      <c r="YQ32" s="34"/>
      <c r="YR32" s="34"/>
      <c r="YS32" s="34"/>
      <c r="YT32" s="34"/>
      <c r="YU32" s="34"/>
      <c r="YV32" s="34"/>
      <c r="YW32" s="34"/>
      <c r="YX32" s="34"/>
      <c r="YY32" s="34"/>
      <c r="YZ32" s="34"/>
      <c r="ZA32" s="34"/>
      <c r="ZB32" s="34"/>
      <c r="ZC32" s="34"/>
      <c r="ZD32" s="34"/>
      <c r="ZE32" s="34"/>
      <c r="ZF32" s="34"/>
      <c r="ZG32" s="34"/>
      <c r="ZH32" s="34"/>
      <c r="ZI32" s="34"/>
      <c r="ZJ32" s="34"/>
      <c r="ZK32" s="34"/>
      <c r="ZL32" s="34"/>
      <c r="ZM32" s="34"/>
      <c r="ZN32" s="34"/>
      <c r="ZO32" s="34"/>
      <c r="ZP32" s="34"/>
      <c r="ZQ32" s="34"/>
      <c r="ZR32" s="34"/>
      <c r="ZS32" s="34"/>
      <c r="ZT32" s="34"/>
      <c r="ZU32" s="34"/>
      <c r="ZV32" s="34"/>
      <c r="ZW32" s="34"/>
      <c r="ZX32" s="34"/>
      <c r="ZY32" s="34"/>
      <c r="ZZ32" s="34"/>
      <c r="AAA32" s="34"/>
      <c r="AAB32" s="34"/>
      <c r="AAC32" s="34"/>
      <c r="AAD32" s="34"/>
      <c r="AAE32" s="34"/>
      <c r="AAF32" s="34"/>
      <c r="AAG32" s="34"/>
      <c r="AAH32" s="34"/>
      <c r="AAI32" s="34"/>
      <c r="AAJ32" s="34"/>
      <c r="AAK32" s="34"/>
      <c r="AAL32" s="34"/>
      <c r="AAM32" s="34"/>
      <c r="AAN32" s="34"/>
      <c r="AAO32" s="34"/>
      <c r="AAP32" s="34"/>
      <c r="AAQ32" s="34"/>
      <c r="AAR32" s="34"/>
      <c r="AAS32" s="34"/>
      <c r="AAT32" s="34"/>
      <c r="AAU32" s="34"/>
      <c r="AAV32" s="34"/>
      <c r="AAW32" s="34"/>
      <c r="AAX32" s="34"/>
      <c r="AAY32" s="34"/>
      <c r="AAZ32" s="34"/>
      <c r="ABA32" s="34"/>
      <c r="ABB32" s="34"/>
      <c r="ABC32" s="34"/>
      <c r="ABD32" s="34"/>
      <c r="ABE32" s="34"/>
      <c r="ABF32" s="34"/>
      <c r="ABG32" s="34"/>
      <c r="ABH32" s="34"/>
      <c r="ABI32" s="34"/>
      <c r="ABJ32" s="34"/>
      <c r="ABK32" s="34"/>
      <c r="ABL32" s="34"/>
      <c r="ABM32" s="34"/>
      <c r="ABN32" s="34"/>
      <c r="ABO32" s="34"/>
      <c r="ABP32" s="34"/>
      <c r="ABQ32" s="34"/>
      <c r="ABR32" s="34"/>
      <c r="ABS32" s="34"/>
      <c r="ABT32" s="34"/>
      <c r="ABU32" s="34"/>
      <c r="ABV32" s="34"/>
      <c r="ABW32" s="34"/>
      <c r="ABX32" s="34"/>
      <c r="ABY32" s="34"/>
      <c r="ABZ32" s="34"/>
      <c r="ACA32" s="34"/>
      <c r="ACB32" s="34"/>
      <c r="ACC32" s="34"/>
      <c r="ACD32" s="34"/>
      <c r="ACE32" s="34"/>
      <c r="ACF32" s="34"/>
      <c r="ACG32" s="34"/>
      <c r="ACH32" s="34"/>
      <c r="ACI32" s="34"/>
      <c r="ACJ32" s="34"/>
      <c r="ACK32" s="34"/>
      <c r="ACL32" s="34"/>
      <c r="ACM32" s="34"/>
      <c r="ACN32" s="34"/>
      <c r="ACO32" s="34"/>
      <c r="ACP32" s="34"/>
      <c r="ACQ32" s="34"/>
      <c r="ACR32" s="34"/>
      <c r="ACS32" s="34"/>
      <c r="ACT32" s="34"/>
      <c r="ACU32" s="34"/>
      <c r="ACV32" s="34"/>
      <c r="ACW32" s="34"/>
      <c r="ACX32" s="34"/>
      <c r="ACY32" s="34"/>
      <c r="ACZ32" s="34"/>
      <c r="ADA32" s="34"/>
      <c r="ADB32" s="34"/>
      <c r="ADC32" s="34"/>
      <c r="ADD32" s="34"/>
      <c r="ADE32" s="34"/>
      <c r="ADF32" s="34"/>
      <c r="ADG32" s="34"/>
      <c r="ADH32" s="34"/>
      <c r="ADI32" s="34"/>
      <c r="ADJ32" s="34"/>
      <c r="ADK32" s="34"/>
      <c r="ADL32" s="34"/>
      <c r="ADM32" s="34"/>
      <c r="ADN32" s="34"/>
      <c r="ADO32" s="34"/>
      <c r="ADP32" s="34"/>
      <c r="ADQ32" s="34"/>
      <c r="ADR32" s="34"/>
      <c r="ADS32" s="34"/>
      <c r="ADT32" s="34"/>
      <c r="ADU32" s="34"/>
      <c r="ADV32" s="34"/>
      <c r="ADW32" s="34"/>
      <c r="ADX32" s="34"/>
      <c r="ADY32" s="34"/>
      <c r="ADZ32" s="34"/>
      <c r="AEA32" s="34"/>
      <c r="AEB32" s="34"/>
      <c r="AEC32" s="34"/>
      <c r="AED32" s="34"/>
      <c r="AEE32" s="34"/>
      <c r="AEF32" s="34"/>
      <c r="AEG32" s="34"/>
      <c r="AEH32" s="34"/>
      <c r="AEI32" s="34"/>
      <c r="AEJ32" s="34"/>
      <c r="AEK32" s="34"/>
      <c r="AEL32" s="34"/>
      <c r="AEM32" s="34"/>
      <c r="AEN32" s="34"/>
      <c r="AEO32" s="34"/>
      <c r="AEP32" s="34"/>
      <c r="AEQ32" s="34"/>
      <c r="AER32" s="34"/>
      <c r="AES32" s="34"/>
      <c r="AET32" s="34"/>
      <c r="AEU32" s="34"/>
      <c r="AEV32" s="34"/>
      <c r="AEW32" s="34"/>
      <c r="AEX32" s="34"/>
      <c r="AEY32" s="34"/>
      <c r="AEZ32" s="34"/>
      <c r="AFA32" s="34"/>
      <c r="AFB32" s="34"/>
      <c r="AFC32" s="34"/>
      <c r="AFD32" s="34"/>
      <c r="AFE32" s="34"/>
      <c r="AFF32" s="34"/>
      <c r="AFG32" s="34"/>
      <c r="AFH32" s="34"/>
      <c r="AFI32" s="34"/>
      <c r="AFJ32" s="34"/>
      <c r="AFK32" s="34"/>
      <c r="AFL32" s="34"/>
      <c r="AFM32" s="34"/>
      <c r="AFN32" s="34"/>
      <c r="AFO32" s="34"/>
      <c r="AFP32" s="34"/>
      <c r="AFQ32" s="34"/>
      <c r="AFR32" s="34"/>
      <c r="AFS32" s="34"/>
      <c r="AFT32" s="34"/>
      <c r="AFU32" s="34"/>
      <c r="AFV32" s="34"/>
      <c r="AFW32" s="34"/>
      <c r="AFX32" s="34"/>
      <c r="AFY32" s="34"/>
      <c r="AFZ32" s="34"/>
      <c r="AGA32" s="34"/>
      <c r="AGB32" s="34"/>
      <c r="AGC32" s="34"/>
      <c r="AGD32" s="34"/>
      <c r="AGE32" s="34"/>
      <c r="AGF32" s="34"/>
      <c r="AGG32" s="34"/>
      <c r="AGH32" s="34"/>
      <c r="AGI32" s="34"/>
      <c r="AGJ32" s="34"/>
      <c r="AGK32" s="34"/>
      <c r="AGL32" s="34"/>
      <c r="AGM32" s="34"/>
      <c r="AGN32" s="34"/>
      <c r="AGO32" s="34"/>
      <c r="AGP32" s="34"/>
      <c r="AGQ32" s="34"/>
      <c r="AGR32" s="34"/>
      <c r="AGS32" s="34"/>
      <c r="AGT32" s="34"/>
      <c r="AGU32" s="34"/>
      <c r="AGV32" s="34"/>
      <c r="AGW32" s="34"/>
      <c r="AGX32" s="34"/>
      <c r="AGY32" s="34"/>
      <c r="AGZ32" s="34"/>
      <c r="AHA32" s="34"/>
      <c r="AHB32" s="34"/>
      <c r="AHC32" s="34"/>
      <c r="AHD32" s="34"/>
      <c r="AHE32" s="34"/>
      <c r="AHF32" s="34"/>
      <c r="AHG32" s="34"/>
      <c r="AHH32" s="34"/>
      <c r="AHI32" s="34"/>
      <c r="AHJ32" s="34"/>
      <c r="AHK32" s="34"/>
      <c r="AHL32" s="34"/>
      <c r="AHM32" s="34"/>
      <c r="AHN32" s="34"/>
      <c r="AHO32" s="34"/>
      <c r="AHP32" s="34"/>
      <c r="AHQ32" s="34"/>
      <c r="AHR32" s="34"/>
      <c r="AHS32" s="34"/>
      <c r="AHT32" s="34"/>
      <c r="AHU32" s="34"/>
      <c r="AHV32" s="34"/>
      <c r="AHW32" s="34"/>
      <c r="AHX32" s="34"/>
      <c r="AHY32" s="34"/>
      <c r="AHZ32" s="34"/>
      <c r="AIA32" s="34"/>
      <c r="AIB32" s="34"/>
      <c r="AIC32" s="34"/>
      <c r="AID32" s="34"/>
      <c r="AIE32" s="34"/>
      <c r="AIF32" s="34"/>
      <c r="AIG32" s="34"/>
      <c r="AIH32" s="34"/>
      <c r="AII32" s="34"/>
      <c r="AIJ32" s="34"/>
      <c r="AIK32" s="34"/>
      <c r="AIL32" s="34"/>
      <c r="AIM32" s="34"/>
      <c r="AIN32" s="34"/>
      <c r="AIO32" s="34"/>
      <c r="AIP32" s="34"/>
      <c r="AIQ32" s="34"/>
      <c r="AIR32" s="34"/>
      <c r="AIS32" s="34"/>
      <c r="AIT32" s="34"/>
      <c r="AIU32" s="34"/>
      <c r="AIV32" s="34"/>
      <c r="AIW32" s="34"/>
      <c r="AIX32" s="34"/>
      <c r="AIY32" s="34"/>
      <c r="AIZ32" s="34"/>
      <c r="AJA32" s="34"/>
      <c r="AJB32" s="34"/>
      <c r="AJC32" s="34"/>
      <c r="AJD32" s="34"/>
      <c r="AJE32" s="34"/>
      <c r="AJF32" s="34"/>
      <c r="AJG32" s="34"/>
      <c r="AJH32" s="34"/>
      <c r="AJI32" s="34"/>
      <c r="AJJ32" s="34"/>
      <c r="AJK32" s="34"/>
      <c r="AJL32" s="34"/>
      <c r="AJM32" s="34"/>
      <c r="AJN32" s="34"/>
      <c r="AJO32" s="34"/>
      <c r="AJP32" s="34"/>
      <c r="AJQ32" s="34"/>
      <c r="AJR32" s="34"/>
      <c r="AJS32" s="34"/>
      <c r="AJT32" s="34"/>
      <c r="AJU32" s="34"/>
      <c r="AJV32" s="34"/>
      <c r="AJW32" s="34"/>
      <c r="AJX32" s="34"/>
      <c r="AJY32" s="34"/>
      <c r="AJZ32" s="34"/>
      <c r="AKA32" s="34"/>
      <c r="AKB32" s="34"/>
      <c r="AKC32" s="34"/>
      <c r="AKD32" s="34"/>
      <c r="AKE32" s="34"/>
      <c r="AKF32" s="34"/>
      <c r="AKG32" s="34"/>
      <c r="AKH32" s="34"/>
      <c r="AKI32" s="34"/>
      <c r="AKJ32" s="34"/>
      <c r="AKK32" s="34"/>
      <c r="AKL32" s="34"/>
      <c r="AKM32" s="34"/>
      <c r="AKN32" s="34"/>
      <c r="AKO32" s="34"/>
      <c r="AKP32" s="34"/>
      <c r="AKQ32" s="34"/>
      <c r="AKR32" s="34"/>
      <c r="AKS32" s="34"/>
      <c r="AKT32" s="34"/>
      <c r="AKU32" s="34"/>
      <c r="AKV32" s="34"/>
      <c r="AKW32" s="34"/>
      <c r="AKX32" s="34"/>
      <c r="AKY32" s="34"/>
      <c r="AKZ32" s="34"/>
      <c r="ALA32" s="34"/>
      <c r="ALB32" s="34"/>
      <c r="ALC32" s="34"/>
      <c r="ALD32" s="34"/>
      <c r="ALE32" s="34"/>
      <c r="ALF32" s="34"/>
      <c r="ALG32" s="34"/>
      <c r="ALH32" s="34"/>
      <c r="ALI32" s="34"/>
      <c r="ALJ32" s="34"/>
      <c r="ALK32" s="34"/>
      <c r="ALL32" s="34"/>
      <c r="ALM32" s="34"/>
      <c r="ALN32" s="34"/>
      <c r="ALO32" s="34"/>
      <c r="ALP32" s="34"/>
      <c r="ALQ32" s="34"/>
      <c r="ALR32" s="34"/>
      <c r="ALS32" s="34"/>
      <c r="ALT32" s="34"/>
      <c r="ALU32" s="34"/>
      <c r="ALV32" s="34"/>
      <c r="ALW32" s="34"/>
      <c r="ALX32" s="34"/>
      <c r="ALY32" s="34"/>
      <c r="ALZ32" s="34"/>
      <c r="AMA32" s="34"/>
      <c r="AMB32" s="34"/>
      <c r="AMC32" s="34"/>
      <c r="AMD32" s="34"/>
      <c r="AME32" s="34"/>
      <c r="AMF32" s="34"/>
      <c r="AMG32" s="34"/>
      <c r="AMH32" s="34"/>
      <c r="AMI32" s="34"/>
    </row>
    <row r="33" spans="1:1023" s="35" customFormat="1" ht="15">
      <c r="A33" s="96">
        <f t="shared" si="7"/>
        <v>20</v>
      </c>
      <c r="B33" s="89" t="s">
        <v>145</v>
      </c>
      <c r="C33" s="126">
        <f>72*1.15</f>
        <v>82.8</v>
      </c>
      <c r="D33" s="90">
        <v>67</v>
      </c>
      <c r="E33" s="97">
        <f t="shared" si="12"/>
        <v>5.5475999999999992</v>
      </c>
      <c r="F33" s="92">
        <v>2880</v>
      </c>
      <c r="G33" s="92">
        <v>1976</v>
      </c>
      <c r="H33" s="98">
        <f t="shared" si="0"/>
        <v>10962.057599999998</v>
      </c>
      <c r="I33" s="98">
        <f t="shared" si="9"/>
        <v>2.9735999999999998</v>
      </c>
      <c r="J33" s="98">
        <f t="shared" si="1"/>
        <v>32596.774479359992</v>
      </c>
      <c r="K33" s="89"/>
      <c r="L33" s="90"/>
      <c r="M33" s="90"/>
      <c r="N33" s="97">
        <f t="shared" si="2"/>
        <v>0</v>
      </c>
      <c r="O33" s="92"/>
      <c r="P33" s="92">
        <v>1976</v>
      </c>
      <c r="Q33" s="98">
        <f t="shared" si="3"/>
        <v>0</v>
      </c>
      <c r="R33" s="98">
        <f t="shared" si="4"/>
        <v>0</v>
      </c>
      <c r="S33" s="98">
        <f t="shared" si="5"/>
        <v>10962.057599999998</v>
      </c>
      <c r="T33" s="98">
        <f t="shared" si="6"/>
        <v>32596.774479359992</v>
      </c>
      <c r="U33" s="120">
        <f t="shared" si="13"/>
        <v>1</v>
      </c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  <c r="IX33" s="34"/>
      <c r="IY33" s="34"/>
      <c r="IZ33" s="34"/>
      <c r="JA33" s="34"/>
      <c r="JB33" s="34"/>
      <c r="JC33" s="34"/>
      <c r="JD33" s="34"/>
      <c r="JE33" s="34"/>
      <c r="JF33" s="34"/>
      <c r="JG33" s="34"/>
      <c r="JH33" s="34"/>
      <c r="JI33" s="34"/>
      <c r="JJ33" s="34"/>
      <c r="JK33" s="34"/>
      <c r="JL33" s="34"/>
      <c r="JM33" s="34"/>
      <c r="JN33" s="34"/>
      <c r="JO33" s="34"/>
      <c r="JP33" s="34"/>
      <c r="JQ33" s="34"/>
      <c r="JR33" s="34"/>
      <c r="JS33" s="34"/>
      <c r="JT33" s="34"/>
      <c r="JU33" s="34"/>
      <c r="JV33" s="34"/>
      <c r="JW33" s="34"/>
      <c r="JX33" s="34"/>
      <c r="JY33" s="34"/>
      <c r="JZ33" s="34"/>
      <c r="KA33" s="34"/>
      <c r="KB33" s="34"/>
      <c r="KC33" s="34"/>
      <c r="KD33" s="34"/>
      <c r="KE33" s="34"/>
      <c r="KF33" s="34"/>
      <c r="KG33" s="34"/>
      <c r="KH33" s="34"/>
      <c r="KI33" s="34"/>
      <c r="KJ33" s="34"/>
      <c r="KK33" s="34"/>
      <c r="KL33" s="34"/>
      <c r="KM33" s="34"/>
      <c r="KN33" s="34"/>
      <c r="KO33" s="34"/>
      <c r="KP33" s="34"/>
      <c r="KQ33" s="34"/>
      <c r="KR33" s="34"/>
      <c r="KS33" s="34"/>
      <c r="KT33" s="34"/>
      <c r="KU33" s="34"/>
      <c r="KV33" s="34"/>
      <c r="KW33" s="34"/>
      <c r="KX33" s="34"/>
      <c r="KY33" s="34"/>
      <c r="KZ33" s="34"/>
      <c r="LA33" s="34"/>
      <c r="LB33" s="34"/>
      <c r="LC33" s="34"/>
      <c r="LD33" s="34"/>
      <c r="LE33" s="34"/>
      <c r="LF33" s="34"/>
      <c r="LG33" s="34"/>
      <c r="LH33" s="34"/>
      <c r="LI33" s="34"/>
      <c r="LJ33" s="34"/>
      <c r="LK33" s="34"/>
      <c r="LL33" s="34"/>
      <c r="LM33" s="34"/>
      <c r="LN33" s="34"/>
      <c r="LO33" s="34"/>
      <c r="LP33" s="34"/>
      <c r="LQ33" s="34"/>
      <c r="LR33" s="34"/>
      <c r="LS33" s="34"/>
      <c r="LT33" s="34"/>
      <c r="LU33" s="34"/>
      <c r="LV33" s="34"/>
      <c r="LW33" s="34"/>
      <c r="LX33" s="34"/>
      <c r="LY33" s="34"/>
      <c r="LZ33" s="34"/>
      <c r="MA33" s="34"/>
      <c r="MB33" s="34"/>
      <c r="MC33" s="34"/>
      <c r="MD33" s="34"/>
      <c r="ME33" s="34"/>
      <c r="MF33" s="34"/>
      <c r="MG33" s="34"/>
      <c r="MH33" s="34"/>
      <c r="MI33" s="34"/>
      <c r="MJ33" s="34"/>
      <c r="MK33" s="34"/>
      <c r="ML33" s="34"/>
      <c r="MM33" s="34"/>
      <c r="MN33" s="34"/>
      <c r="MO33" s="34"/>
      <c r="MP33" s="34"/>
      <c r="MQ33" s="34"/>
      <c r="MR33" s="34"/>
      <c r="MS33" s="34"/>
      <c r="MT33" s="34"/>
      <c r="MU33" s="34"/>
      <c r="MV33" s="34"/>
      <c r="MW33" s="34"/>
      <c r="MX33" s="34"/>
      <c r="MY33" s="34"/>
      <c r="MZ33" s="34"/>
      <c r="NA33" s="34"/>
      <c r="NB33" s="34"/>
      <c r="NC33" s="34"/>
      <c r="ND33" s="34"/>
      <c r="NE33" s="34"/>
      <c r="NF33" s="34"/>
      <c r="NG33" s="34"/>
      <c r="NH33" s="34"/>
      <c r="NI33" s="34"/>
      <c r="NJ33" s="34"/>
      <c r="NK33" s="34"/>
      <c r="NL33" s="34"/>
      <c r="NM33" s="34"/>
      <c r="NN33" s="34"/>
      <c r="NO33" s="34"/>
      <c r="NP33" s="34"/>
      <c r="NQ33" s="34"/>
      <c r="NR33" s="34"/>
      <c r="NS33" s="34"/>
      <c r="NT33" s="34"/>
      <c r="NU33" s="34"/>
      <c r="NV33" s="34"/>
      <c r="NW33" s="34"/>
      <c r="NX33" s="34"/>
      <c r="NY33" s="34"/>
      <c r="NZ33" s="34"/>
      <c r="OA33" s="34"/>
      <c r="OB33" s="34"/>
      <c r="OC33" s="34"/>
      <c r="OD33" s="34"/>
      <c r="OE33" s="34"/>
      <c r="OF33" s="34"/>
      <c r="OG33" s="34"/>
      <c r="OH33" s="34"/>
      <c r="OI33" s="34"/>
      <c r="OJ33" s="34"/>
      <c r="OK33" s="34"/>
      <c r="OL33" s="34"/>
      <c r="OM33" s="34"/>
      <c r="ON33" s="34"/>
      <c r="OO33" s="34"/>
      <c r="OP33" s="34"/>
      <c r="OQ33" s="34"/>
      <c r="OR33" s="34"/>
      <c r="OS33" s="34"/>
      <c r="OT33" s="34"/>
      <c r="OU33" s="34"/>
      <c r="OV33" s="34"/>
      <c r="OW33" s="34"/>
      <c r="OX33" s="34"/>
      <c r="OY33" s="34"/>
      <c r="OZ33" s="34"/>
      <c r="PA33" s="34"/>
      <c r="PB33" s="34"/>
      <c r="PC33" s="34"/>
      <c r="PD33" s="34"/>
      <c r="PE33" s="34"/>
      <c r="PF33" s="34"/>
      <c r="PG33" s="34"/>
      <c r="PH33" s="34"/>
      <c r="PI33" s="34"/>
      <c r="PJ33" s="34"/>
      <c r="PK33" s="34"/>
      <c r="PL33" s="34"/>
      <c r="PM33" s="34"/>
      <c r="PN33" s="34"/>
      <c r="PO33" s="34"/>
      <c r="PP33" s="34"/>
      <c r="PQ33" s="34"/>
      <c r="PR33" s="34"/>
      <c r="PS33" s="34"/>
      <c r="PT33" s="34"/>
      <c r="PU33" s="34"/>
      <c r="PV33" s="34"/>
      <c r="PW33" s="34"/>
      <c r="PX33" s="34"/>
      <c r="PY33" s="34"/>
      <c r="PZ33" s="34"/>
      <c r="QA33" s="34"/>
      <c r="QB33" s="34"/>
      <c r="QC33" s="34"/>
      <c r="QD33" s="34"/>
      <c r="QE33" s="34"/>
      <c r="QF33" s="34"/>
      <c r="QG33" s="34"/>
      <c r="QH33" s="34"/>
      <c r="QI33" s="34"/>
      <c r="QJ33" s="34"/>
      <c r="QK33" s="34"/>
      <c r="QL33" s="34"/>
      <c r="QM33" s="34"/>
      <c r="QN33" s="34"/>
      <c r="QO33" s="34"/>
      <c r="QP33" s="34"/>
      <c r="QQ33" s="34"/>
      <c r="QR33" s="34"/>
      <c r="QS33" s="34"/>
      <c r="QT33" s="34"/>
      <c r="QU33" s="34"/>
      <c r="QV33" s="34"/>
      <c r="QW33" s="34"/>
      <c r="QX33" s="34"/>
      <c r="QY33" s="34"/>
      <c r="QZ33" s="34"/>
      <c r="RA33" s="34"/>
      <c r="RB33" s="34"/>
      <c r="RC33" s="34"/>
      <c r="RD33" s="34"/>
      <c r="RE33" s="34"/>
      <c r="RF33" s="34"/>
      <c r="RG33" s="34"/>
      <c r="RH33" s="34"/>
      <c r="RI33" s="34"/>
      <c r="RJ33" s="34"/>
      <c r="RK33" s="34"/>
      <c r="RL33" s="34"/>
      <c r="RM33" s="34"/>
      <c r="RN33" s="34"/>
      <c r="RO33" s="34"/>
      <c r="RP33" s="34"/>
      <c r="RQ33" s="34"/>
      <c r="RR33" s="34"/>
      <c r="RS33" s="34"/>
      <c r="RT33" s="34"/>
      <c r="RU33" s="34"/>
      <c r="RV33" s="34"/>
      <c r="RW33" s="34"/>
      <c r="RX33" s="34"/>
      <c r="RY33" s="34"/>
      <c r="RZ33" s="34"/>
      <c r="SA33" s="34"/>
      <c r="SB33" s="34"/>
      <c r="SC33" s="34"/>
      <c r="SD33" s="34"/>
      <c r="SE33" s="34"/>
      <c r="SF33" s="34"/>
      <c r="SG33" s="34"/>
      <c r="SH33" s="34"/>
      <c r="SI33" s="34"/>
      <c r="SJ33" s="34"/>
      <c r="SK33" s="34"/>
      <c r="SL33" s="34"/>
      <c r="SM33" s="34"/>
      <c r="SN33" s="34"/>
      <c r="SO33" s="34"/>
      <c r="SP33" s="34"/>
      <c r="SQ33" s="34"/>
      <c r="SR33" s="34"/>
      <c r="SS33" s="34"/>
      <c r="ST33" s="34"/>
      <c r="SU33" s="34"/>
      <c r="SV33" s="34"/>
      <c r="SW33" s="34"/>
      <c r="SX33" s="34"/>
      <c r="SY33" s="34"/>
      <c r="SZ33" s="34"/>
      <c r="TA33" s="34"/>
      <c r="TB33" s="34"/>
      <c r="TC33" s="34"/>
      <c r="TD33" s="34"/>
      <c r="TE33" s="34"/>
      <c r="TF33" s="34"/>
      <c r="TG33" s="34"/>
      <c r="TH33" s="34"/>
      <c r="TI33" s="34"/>
      <c r="TJ33" s="34"/>
      <c r="TK33" s="34"/>
      <c r="TL33" s="34"/>
      <c r="TM33" s="34"/>
      <c r="TN33" s="34"/>
      <c r="TO33" s="34"/>
      <c r="TP33" s="34"/>
      <c r="TQ33" s="34"/>
      <c r="TR33" s="34"/>
      <c r="TS33" s="34"/>
      <c r="TT33" s="34"/>
      <c r="TU33" s="34"/>
      <c r="TV33" s="34"/>
      <c r="TW33" s="34"/>
      <c r="TX33" s="34"/>
      <c r="TY33" s="34"/>
      <c r="TZ33" s="34"/>
      <c r="UA33" s="34"/>
      <c r="UB33" s="34"/>
      <c r="UC33" s="34"/>
      <c r="UD33" s="34"/>
      <c r="UE33" s="34"/>
      <c r="UF33" s="34"/>
      <c r="UG33" s="34"/>
      <c r="UH33" s="34"/>
      <c r="UI33" s="34"/>
      <c r="UJ33" s="34"/>
      <c r="UK33" s="34"/>
      <c r="UL33" s="34"/>
      <c r="UM33" s="34"/>
      <c r="UN33" s="34"/>
      <c r="UO33" s="34"/>
      <c r="UP33" s="34"/>
      <c r="UQ33" s="34"/>
      <c r="UR33" s="34"/>
      <c r="US33" s="34"/>
      <c r="UT33" s="34"/>
      <c r="UU33" s="34"/>
      <c r="UV33" s="34"/>
      <c r="UW33" s="34"/>
      <c r="UX33" s="34"/>
      <c r="UY33" s="34"/>
      <c r="UZ33" s="34"/>
      <c r="VA33" s="34"/>
      <c r="VB33" s="34"/>
      <c r="VC33" s="34"/>
      <c r="VD33" s="34"/>
      <c r="VE33" s="34"/>
      <c r="VF33" s="34"/>
      <c r="VG33" s="34"/>
      <c r="VH33" s="34"/>
      <c r="VI33" s="34"/>
      <c r="VJ33" s="34"/>
      <c r="VK33" s="34"/>
      <c r="VL33" s="34"/>
      <c r="VM33" s="34"/>
      <c r="VN33" s="34"/>
      <c r="VO33" s="34"/>
      <c r="VP33" s="34"/>
      <c r="VQ33" s="34"/>
      <c r="VR33" s="34"/>
      <c r="VS33" s="34"/>
      <c r="VT33" s="34"/>
      <c r="VU33" s="34"/>
      <c r="VV33" s="34"/>
      <c r="VW33" s="34"/>
      <c r="VX33" s="34"/>
      <c r="VY33" s="34"/>
      <c r="VZ33" s="34"/>
      <c r="WA33" s="34"/>
      <c r="WB33" s="34"/>
      <c r="WC33" s="34"/>
      <c r="WD33" s="34"/>
      <c r="WE33" s="34"/>
      <c r="WF33" s="34"/>
      <c r="WG33" s="34"/>
      <c r="WH33" s="34"/>
      <c r="WI33" s="34"/>
      <c r="WJ33" s="34"/>
      <c r="WK33" s="34"/>
      <c r="WL33" s="34"/>
      <c r="WM33" s="34"/>
      <c r="WN33" s="34"/>
      <c r="WO33" s="34"/>
      <c r="WP33" s="34"/>
      <c r="WQ33" s="34"/>
      <c r="WR33" s="34"/>
      <c r="WS33" s="34"/>
      <c r="WT33" s="34"/>
      <c r="WU33" s="34"/>
      <c r="WV33" s="34"/>
      <c r="WW33" s="34"/>
      <c r="WX33" s="34"/>
      <c r="WY33" s="34"/>
      <c r="WZ33" s="34"/>
      <c r="XA33" s="34"/>
      <c r="XB33" s="34"/>
      <c r="XC33" s="34"/>
      <c r="XD33" s="34"/>
      <c r="XE33" s="34"/>
      <c r="XF33" s="34"/>
      <c r="XG33" s="34"/>
      <c r="XH33" s="34"/>
      <c r="XI33" s="34"/>
      <c r="XJ33" s="34"/>
      <c r="XK33" s="34"/>
      <c r="XL33" s="34"/>
      <c r="XM33" s="34"/>
      <c r="XN33" s="34"/>
      <c r="XO33" s="34"/>
      <c r="XP33" s="34"/>
      <c r="XQ33" s="34"/>
      <c r="XR33" s="34"/>
      <c r="XS33" s="34"/>
      <c r="XT33" s="34"/>
      <c r="XU33" s="34"/>
      <c r="XV33" s="34"/>
      <c r="XW33" s="34"/>
      <c r="XX33" s="34"/>
      <c r="XY33" s="34"/>
      <c r="XZ33" s="34"/>
      <c r="YA33" s="34"/>
      <c r="YB33" s="34"/>
      <c r="YC33" s="34"/>
      <c r="YD33" s="34"/>
      <c r="YE33" s="34"/>
      <c r="YF33" s="34"/>
      <c r="YG33" s="34"/>
      <c r="YH33" s="34"/>
      <c r="YI33" s="34"/>
      <c r="YJ33" s="34"/>
      <c r="YK33" s="34"/>
      <c r="YL33" s="34"/>
      <c r="YM33" s="34"/>
      <c r="YN33" s="34"/>
      <c r="YO33" s="34"/>
      <c r="YP33" s="34"/>
      <c r="YQ33" s="34"/>
      <c r="YR33" s="34"/>
      <c r="YS33" s="34"/>
      <c r="YT33" s="34"/>
      <c r="YU33" s="34"/>
      <c r="YV33" s="34"/>
      <c r="YW33" s="34"/>
      <c r="YX33" s="34"/>
      <c r="YY33" s="34"/>
      <c r="YZ33" s="34"/>
      <c r="ZA33" s="34"/>
      <c r="ZB33" s="34"/>
      <c r="ZC33" s="34"/>
      <c r="ZD33" s="34"/>
      <c r="ZE33" s="34"/>
      <c r="ZF33" s="34"/>
      <c r="ZG33" s="34"/>
      <c r="ZH33" s="34"/>
      <c r="ZI33" s="34"/>
      <c r="ZJ33" s="34"/>
      <c r="ZK33" s="34"/>
      <c r="ZL33" s="34"/>
      <c r="ZM33" s="34"/>
      <c r="ZN33" s="34"/>
      <c r="ZO33" s="34"/>
      <c r="ZP33" s="34"/>
      <c r="ZQ33" s="34"/>
      <c r="ZR33" s="34"/>
      <c r="ZS33" s="34"/>
      <c r="ZT33" s="34"/>
      <c r="ZU33" s="34"/>
      <c r="ZV33" s="34"/>
      <c r="ZW33" s="34"/>
      <c r="ZX33" s="34"/>
      <c r="ZY33" s="34"/>
      <c r="ZZ33" s="34"/>
      <c r="AAA33" s="34"/>
      <c r="AAB33" s="34"/>
      <c r="AAC33" s="34"/>
      <c r="AAD33" s="34"/>
      <c r="AAE33" s="34"/>
      <c r="AAF33" s="34"/>
      <c r="AAG33" s="34"/>
      <c r="AAH33" s="34"/>
      <c r="AAI33" s="34"/>
      <c r="AAJ33" s="34"/>
      <c r="AAK33" s="34"/>
      <c r="AAL33" s="34"/>
      <c r="AAM33" s="34"/>
      <c r="AAN33" s="34"/>
      <c r="AAO33" s="34"/>
      <c r="AAP33" s="34"/>
      <c r="AAQ33" s="34"/>
      <c r="AAR33" s="34"/>
      <c r="AAS33" s="34"/>
      <c r="AAT33" s="34"/>
      <c r="AAU33" s="34"/>
      <c r="AAV33" s="34"/>
      <c r="AAW33" s="34"/>
      <c r="AAX33" s="34"/>
      <c r="AAY33" s="34"/>
      <c r="AAZ33" s="34"/>
      <c r="ABA33" s="34"/>
      <c r="ABB33" s="34"/>
      <c r="ABC33" s="34"/>
      <c r="ABD33" s="34"/>
      <c r="ABE33" s="34"/>
      <c r="ABF33" s="34"/>
      <c r="ABG33" s="34"/>
      <c r="ABH33" s="34"/>
      <c r="ABI33" s="34"/>
      <c r="ABJ33" s="34"/>
      <c r="ABK33" s="34"/>
      <c r="ABL33" s="34"/>
      <c r="ABM33" s="34"/>
      <c r="ABN33" s="34"/>
      <c r="ABO33" s="34"/>
      <c r="ABP33" s="34"/>
      <c r="ABQ33" s="34"/>
      <c r="ABR33" s="34"/>
      <c r="ABS33" s="34"/>
      <c r="ABT33" s="34"/>
      <c r="ABU33" s="34"/>
      <c r="ABV33" s="34"/>
      <c r="ABW33" s="34"/>
      <c r="ABX33" s="34"/>
      <c r="ABY33" s="34"/>
      <c r="ABZ33" s="34"/>
      <c r="ACA33" s="34"/>
      <c r="ACB33" s="34"/>
      <c r="ACC33" s="34"/>
      <c r="ACD33" s="34"/>
      <c r="ACE33" s="34"/>
      <c r="ACF33" s="34"/>
      <c r="ACG33" s="34"/>
      <c r="ACH33" s="34"/>
      <c r="ACI33" s="34"/>
      <c r="ACJ33" s="34"/>
      <c r="ACK33" s="34"/>
      <c r="ACL33" s="34"/>
      <c r="ACM33" s="34"/>
      <c r="ACN33" s="34"/>
      <c r="ACO33" s="34"/>
      <c r="ACP33" s="34"/>
      <c r="ACQ33" s="34"/>
      <c r="ACR33" s="34"/>
      <c r="ACS33" s="34"/>
      <c r="ACT33" s="34"/>
      <c r="ACU33" s="34"/>
      <c r="ACV33" s="34"/>
      <c r="ACW33" s="34"/>
      <c r="ACX33" s="34"/>
      <c r="ACY33" s="34"/>
      <c r="ACZ33" s="34"/>
      <c r="ADA33" s="34"/>
      <c r="ADB33" s="34"/>
      <c r="ADC33" s="34"/>
      <c r="ADD33" s="34"/>
      <c r="ADE33" s="34"/>
      <c r="ADF33" s="34"/>
      <c r="ADG33" s="34"/>
      <c r="ADH33" s="34"/>
      <c r="ADI33" s="34"/>
      <c r="ADJ33" s="34"/>
      <c r="ADK33" s="34"/>
      <c r="ADL33" s="34"/>
      <c r="ADM33" s="34"/>
      <c r="ADN33" s="34"/>
      <c r="ADO33" s="34"/>
      <c r="ADP33" s="34"/>
      <c r="ADQ33" s="34"/>
      <c r="ADR33" s="34"/>
      <c r="ADS33" s="34"/>
      <c r="ADT33" s="34"/>
      <c r="ADU33" s="34"/>
      <c r="ADV33" s="34"/>
      <c r="ADW33" s="34"/>
      <c r="ADX33" s="34"/>
      <c r="ADY33" s="34"/>
      <c r="ADZ33" s="34"/>
      <c r="AEA33" s="34"/>
      <c r="AEB33" s="34"/>
      <c r="AEC33" s="34"/>
      <c r="AED33" s="34"/>
      <c r="AEE33" s="34"/>
      <c r="AEF33" s="34"/>
      <c r="AEG33" s="34"/>
      <c r="AEH33" s="34"/>
      <c r="AEI33" s="34"/>
      <c r="AEJ33" s="34"/>
      <c r="AEK33" s="34"/>
      <c r="AEL33" s="34"/>
      <c r="AEM33" s="34"/>
      <c r="AEN33" s="34"/>
      <c r="AEO33" s="34"/>
      <c r="AEP33" s="34"/>
      <c r="AEQ33" s="34"/>
      <c r="AER33" s="34"/>
      <c r="AES33" s="34"/>
      <c r="AET33" s="34"/>
      <c r="AEU33" s="34"/>
      <c r="AEV33" s="34"/>
      <c r="AEW33" s="34"/>
      <c r="AEX33" s="34"/>
      <c r="AEY33" s="34"/>
      <c r="AEZ33" s="34"/>
      <c r="AFA33" s="34"/>
      <c r="AFB33" s="34"/>
      <c r="AFC33" s="34"/>
      <c r="AFD33" s="34"/>
      <c r="AFE33" s="34"/>
      <c r="AFF33" s="34"/>
      <c r="AFG33" s="34"/>
      <c r="AFH33" s="34"/>
      <c r="AFI33" s="34"/>
      <c r="AFJ33" s="34"/>
      <c r="AFK33" s="34"/>
      <c r="AFL33" s="34"/>
      <c r="AFM33" s="34"/>
      <c r="AFN33" s="34"/>
      <c r="AFO33" s="34"/>
      <c r="AFP33" s="34"/>
      <c r="AFQ33" s="34"/>
      <c r="AFR33" s="34"/>
      <c r="AFS33" s="34"/>
      <c r="AFT33" s="34"/>
      <c r="AFU33" s="34"/>
      <c r="AFV33" s="34"/>
      <c r="AFW33" s="34"/>
      <c r="AFX33" s="34"/>
      <c r="AFY33" s="34"/>
      <c r="AFZ33" s="34"/>
      <c r="AGA33" s="34"/>
      <c r="AGB33" s="34"/>
      <c r="AGC33" s="34"/>
      <c r="AGD33" s="34"/>
      <c r="AGE33" s="34"/>
      <c r="AGF33" s="34"/>
      <c r="AGG33" s="34"/>
      <c r="AGH33" s="34"/>
      <c r="AGI33" s="34"/>
      <c r="AGJ33" s="34"/>
      <c r="AGK33" s="34"/>
      <c r="AGL33" s="34"/>
      <c r="AGM33" s="34"/>
      <c r="AGN33" s="34"/>
      <c r="AGO33" s="34"/>
      <c r="AGP33" s="34"/>
      <c r="AGQ33" s="34"/>
      <c r="AGR33" s="34"/>
      <c r="AGS33" s="34"/>
      <c r="AGT33" s="34"/>
      <c r="AGU33" s="34"/>
      <c r="AGV33" s="34"/>
      <c r="AGW33" s="34"/>
      <c r="AGX33" s="34"/>
      <c r="AGY33" s="34"/>
      <c r="AGZ33" s="34"/>
      <c r="AHA33" s="34"/>
      <c r="AHB33" s="34"/>
      <c r="AHC33" s="34"/>
      <c r="AHD33" s="34"/>
      <c r="AHE33" s="34"/>
      <c r="AHF33" s="34"/>
      <c r="AHG33" s="34"/>
      <c r="AHH33" s="34"/>
      <c r="AHI33" s="34"/>
      <c r="AHJ33" s="34"/>
      <c r="AHK33" s="34"/>
      <c r="AHL33" s="34"/>
      <c r="AHM33" s="34"/>
      <c r="AHN33" s="34"/>
      <c r="AHO33" s="34"/>
      <c r="AHP33" s="34"/>
      <c r="AHQ33" s="34"/>
      <c r="AHR33" s="34"/>
      <c r="AHS33" s="34"/>
      <c r="AHT33" s="34"/>
      <c r="AHU33" s="34"/>
      <c r="AHV33" s="34"/>
      <c r="AHW33" s="34"/>
      <c r="AHX33" s="34"/>
      <c r="AHY33" s="34"/>
      <c r="AHZ33" s="34"/>
      <c r="AIA33" s="34"/>
      <c r="AIB33" s="34"/>
      <c r="AIC33" s="34"/>
      <c r="AID33" s="34"/>
      <c r="AIE33" s="34"/>
      <c r="AIF33" s="34"/>
      <c r="AIG33" s="34"/>
      <c r="AIH33" s="34"/>
      <c r="AII33" s="34"/>
      <c r="AIJ33" s="34"/>
      <c r="AIK33" s="34"/>
      <c r="AIL33" s="34"/>
      <c r="AIM33" s="34"/>
      <c r="AIN33" s="34"/>
      <c r="AIO33" s="34"/>
      <c r="AIP33" s="34"/>
      <c r="AIQ33" s="34"/>
      <c r="AIR33" s="34"/>
      <c r="AIS33" s="34"/>
      <c r="AIT33" s="34"/>
      <c r="AIU33" s="34"/>
      <c r="AIV33" s="34"/>
      <c r="AIW33" s="34"/>
      <c r="AIX33" s="34"/>
      <c r="AIY33" s="34"/>
      <c r="AIZ33" s="34"/>
      <c r="AJA33" s="34"/>
      <c r="AJB33" s="34"/>
      <c r="AJC33" s="34"/>
      <c r="AJD33" s="34"/>
      <c r="AJE33" s="34"/>
      <c r="AJF33" s="34"/>
      <c r="AJG33" s="34"/>
      <c r="AJH33" s="34"/>
      <c r="AJI33" s="34"/>
      <c r="AJJ33" s="34"/>
      <c r="AJK33" s="34"/>
      <c r="AJL33" s="34"/>
      <c r="AJM33" s="34"/>
      <c r="AJN33" s="34"/>
      <c r="AJO33" s="34"/>
      <c r="AJP33" s="34"/>
      <c r="AJQ33" s="34"/>
      <c r="AJR33" s="34"/>
      <c r="AJS33" s="34"/>
      <c r="AJT33" s="34"/>
      <c r="AJU33" s="34"/>
      <c r="AJV33" s="34"/>
      <c r="AJW33" s="34"/>
      <c r="AJX33" s="34"/>
      <c r="AJY33" s="34"/>
      <c r="AJZ33" s="34"/>
      <c r="AKA33" s="34"/>
      <c r="AKB33" s="34"/>
      <c r="AKC33" s="34"/>
      <c r="AKD33" s="34"/>
      <c r="AKE33" s="34"/>
      <c r="AKF33" s="34"/>
      <c r="AKG33" s="34"/>
      <c r="AKH33" s="34"/>
      <c r="AKI33" s="34"/>
      <c r="AKJ33" s="34"/>
      <c r="AKK33" s="34"/>
      <c r="AKL33" s="34"/>
      <c r="AKM33" s="34"/>
      <c r="AKN33" s="34"/>
      <c r="AKO33" s="34"/>
      <c r="AKP33" s="34"/>
      <c r="AKQ33" s="34"/>
      <c r="AKR33" s="34"/>
      <c r="AKS33" s="34"/>
      <c r="AKT33" s="34"/>
      <c r="AKU33" s="34"/>
      <c r="AKV33" s="34"/>
      <c r="AKW33" s="34"/>
      <c r="AKX33" s="34"/>
      <c r="AKY33" s="34"/>
      <c r="AKZ33" s="34"/>
      <c r="ALA33" s="34"/>
      <c r="ALB33" s="34"/>
      <c r="ALC33" s="34"/>
      <c r="ALD33" s="34"/>
      <c r="ALE33" s="34"/>
      <c r="ALF33" s="34"/>
      <c r="ALG33" s="34"/>
      <c r="ALH33" s="34"/>
      <c r="ALI33" s="34"/>
      <c r="ALJ33" s="34"/>
      <c r="ALK33" s="34"/>
      <c r="ALL33" s="34"/>
      <c r="ALM33" s="34"/>
      <c r="ALN33" s="34"/>
      <c r="ALO33" s="34"/>
      <c r="ALP33" s="34"/>
      <c r="ALQ33" s="34"/>
      <c r="ALR33" s="34"/>
      <c r="ALS33" s="34"/>
      <c r="ALT33" s="34"/>
      <c r="ALU33" s="34"/>
      <c r="ALV33" s="34"/>
      <c r="ALW33" s="34"/>
      <c r="ALX33" s="34"/>
      <c r="ALY33" s="34"/>
      <c r="ALZ33" s="34"/>
      <c r="AMA33" s="34"/>
      <c r="AMB33" s="34"/>
      <c r="AMC33" s="34"/>
      <c r="AMD33" s="34"/>
      <c r="AME33" s="34"/>
      <c r="AMF33" s="34"/>
      <c r="AMG33" s="34"/>
      <c r="AMH33" s="34"/>
      <c r="AMI33" s="34"/>
    </row>
    <row r="34" spans="1:1023" s="35" customFormat="1" ht="15">
      <c r="A34" s="96">
        <f t="shared" si="7"/>
        <v>21</v>
      </c>
      <c r="B34" s="89" t="s">
        <v>146</v>
      </c>
      <c r="C34" s="126">
        <f>40*1.15</f>
        <v>46</v>
      </c>
      <c r="D34" s="90">
        <v>17</v>
      </c>
      <c r="E34" s="97">
        <f t="shared" si="12"/>
        <v>0.78200000000000003</v>
      </c>
      <c r="F34" s="92">
        <v>1520</v>
      </c>
      <c r="G34" s="92">
        <v>1976</v>
      </c>
      <c r="H34" s="98">
        <f t="shared" si="0"/>
        <v>1545.232</v>
      </c>
      <c r="I34" s="98">
        <f t="shared" si="9"/>
        <v>2.9735999999999998</v>
      </c>
      <c r="J34" s="98">
        <f t="shared" si="1"/>
        <v>4594.9018751999993</v>
      </c>
      <c r="K34" s="89"/>
      <c r="L34" s="90"/>
      <c r="M34" s="90"/>
      <c r="N34" s="97">
        <f t="shared" si="2"/>
        <v>0</v>
      </c>
      <c r="O34" s="92"/>
      <c r="P34" s="92">
        <v>1976</v>
      </c>
      <c r="Q34" s="98">
        <f t="shared" si="3"/>
        <v>0</v>
      </c>
      <c r="R34" s="98">
        <f t="shared" si="4"/>
        <v>0</v>
      </c>
      <c r="S34" s="98">
        <f t="shared" si="5"/>
        <v>1545.232</v>
      </c>
      <c r="T34" s="98">
        <f t="shared" si="6"/>
        <v>4594.9018751999993</v>
      </c>
      <c r="U34" s="120">
        <f t="shared" si="13"/>
        <v>1</v>
      </c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  <c r="IX34" s="34"/>
      <c r="IY34" s="34"/>
      <c r="IZ34" s="34"/>
      <c r="JA34" s="34"/>
      <c r="JB34" s="34"/>
      <c r="JC34" s="34"/>
      <c r="JD34" s="34"/>
      <c r="JE34" s="34"/>
      <c r="JF34" s="34"/>
      <c r="JG34" s="34"/>
      <c r="JH34" s="34"/>
      <c r="JI34" s="34"/>
      <c r="JJ34" s="34"/>
      <c r="JK34" s="34"/>
      <c r="JL34" s="34"/>
      <c r="JM34" s="34"/>
      <c r="JN34" s="34"/>
      <c r="JO34" s="34"/>
      <c r="JP34" s="34"/>
      <c r="JQ34" s="34"/>
      <c r="JR34" s="34"/>
      <c r="JS34" s="34"/>
      <c r="JT34" s="34"/>
      <c r="JU34" s="34"/>
      <c r="JV34" s="34"/>
      <c r="JW34" s="34"/>
      <c r="JX34" s="34"/>
      <c r="JY34" s="34"/>
      <c r="JZ34" s="34"/>
      <c r="KA34" s="34"/>
      <c r="KB34" s="34"/>
      <c r="KC34" s="34"/>
      <c r="KD34" s="34"/>
      <c r="KE34" s="34"/>
      <c r="KF34" s="34"/>
      <c r="KG34" s="34"/>
      <c r="KH34" s="34"/>
      <c r="KI34" s="34"/>
      <c r="KJ34" s="34"/>
      <c r="KK34" s="34"/>
      <c r="KL34" s="34"/>
      <c r="KM34" s="34"/>
      <c r="KN34" s="34"/>
      <c r="KO34" s="34"/>
      <c r="KP34" s="34"/>
      <c r="KQ34" s="34"/>
      <c r="KR34" s="34"/>
      <c r="KS34" s="34"/>
      <c r="KT34" s="34"/>
      <c r="KU34" s="34"/>
      <c r="KV34" s="34"/>
      <c r="KW34" s="34"/>
      <c r="KX34" s="34"/>
      <c r="KY34" s="34"/>
      <c r="KZ34" s="34"/>
      <c r="LA34" s="34"/>
      <c r="LB34" s="34"/>
      <c r="LC34" s="34"/>
      <c r="LD34" s="34"/>
      <c r="LE34" s="34"/>
      <c r="LF34" s="34"/>
      <c r="LG34" s="34"/>
      <c r="LH34" s="34"/>
      <c r="LI34" s="34"/>
      <c r="LJ34" s="34"/>
      <c r="LK34" s="34"/>
      <c r="LL34" s="34"/>
      <c r="LM34" s="34"/>
      <c r="LN34" s="34"/>
      <c r="LO34" s="34"/>
      <c r="LP34" s="34"/>
      <c r="LQ34" s="34"/>
      <c r="LR34" s="34"/>
      <c r="LS34" s="34"/>
      <c r="LT34" s="34"/>
      <c r="LU34" s="34"/>
      <c r="LV34" s="34"/>
      <c r="LW34" s="34"/>
      <c r="LX34" s="34"/>
      <c r="LY34" s="34"/>
      <c r="LZ34" s="34"/>
      <c r="MA34" s="34"/>
      <c r="MB34" s="34"/>
      <c r="MC34" s="34"/>
      <c r="MD34" s="34"/>
      <c r="ME34" s="34"/>
      <c r="MF34" s="34"/>
      <c r="MG34" s="34"/>
      <c r="MH34" s="34"/>
      <c r="MI34" s="34"/>
      <c r="MJ34" s="34"/>
      <c r="MK34" s="34"/>
      <c r="ML34" s="34"/>
      <c r="MM34" s="34"/>
      <c r="MN34" s="34"/>
      <c r="MO34" s="34"/>
      <c r="MP34" s="34"/>
      <c r="MQ34" s="34"/>
      <c r="MR34" s="34"/>
      <c r="MS34" s="34"/>
      <c r="MT34" s="34"/>
      <c r="MU34" s="34"/>
      <c r="MV34" s="34"/>
      <c r="MW34" s="34"/>
      <c r="MX34" s="34"/>
      <c r="MY34" s="34"/>
      <c r="MZ34" s="34"/>
      <c r="NA34" s="34"/>
      <c r="NB34" s="34"/>
      <c r="NC34" s="34"/>
      <c r="ND34" s="34"/>
      <c r="NE34" s="34"/>
      <c r="NF34" s="34"/>
      <c r="NG34" s="34"/>
      <c r="NH34" s="34"/>
      <c r="NI34" s="34"/>
      <c r="NJ34" s="34"/>
      <c r="NK34" s="34"/>
      <c r="NL34" s="34"/>
      <c r="NM34" s="34"/>
      <c r="NN34" s="34"/>
      <c r="NO34" s="34"/>
      <c r="NP34" s="34"/>
      <c r="NQ34" s="34"/>
      <c r="NR34" s="34"/>
      <c r="NS34" s="34"/>
      <c r="NT34" s="34"/>
      <c r="NU34" s="34"/>
      <c r="NV34" s="34"/>
      <c r="NW34" s="34"/>
      <c r="NX34" s="34"/>
      <c r="NY34" s="34"/>
      <c r="NZ34" s="34"/>
      <c r="OA34" s="34"/>
      <c r="OB34" s="34"/>
      <c r="OC34" s="34"/>
      <c r="OD34" s="34"/>
      <c r="OE34" s="34"/>
      <c r="OF34" s="34"/>
      <c r="OG34" s="34"/>
      <c r="OH34" s="34"/>
      <c r="OI34" s="34"/>
      <c r="OJ34" s="34"/>
      <c r="OK34" s="34"/>
      <c r="OL34" s="34"/>
      <c r="OM34" s="34"/>
      <c r="ON34" s="34"/>
      <c r="OO34" s="34"/>
      <c r="OP34" s="34"/>
      <c r="OQ34" s="34"/>
      <c r="OR34" s="34"/>
      <c r="OS34" s="34"/>
      <c r="OT34" s="34"/>
      <c r="OU34" s="34"/>
      <c r="OV34" s="34"/>
      <c r="OW34" s="34"/>
      <c r="OX34" s="34"/>
      <c r="OY34" s="34"/>
      <c r="OZ34" s="34"/>
      <c r="PA34" s="34"/>
      <c r="PB34" s="34"/>
      <c r="PC34" s="34"/>
      <c r="PD34" s="34"/>
      <c r="PE34" s="34"/>
      <c r="PF34" s="34"/>
      <c r="PG34" s="34"/>
      <c r="PH34" s="34"/>
      <c r="PI34" s="34"/>
      <c r="PJ34" s="34"/>
      <c r="PK34" s="34"/>
      <c r="PL34" s="34"/>
      <c r="PM34" s="34"/>
      <c r="PN34" s="34"/>
      <c r="PO34" s="34"/>
      <c r="PP34" s="34"/>
      <c r="PQ34" s="34"/>
      <c r="PR34" s="34"/>
      <c r="PS34" s="34"/>
      <c r="PT34" s="34"/>
      <c r="PU34" s="34"/>
      <c r="PV34" s="34"/>
      <c r="PW34" s="34"/>
      <c r="PX34" s="34"/>
      <c r="PY34" s="34"/>
      <c r="PZ34" s="34"/>
      <c r="QA34" s="34"/>
      <c r="QB34" s="34"/>
      <c r="QC34" s="34"/>
      <c r="QD34" s="34"/>
      <c r="QE34" s="34"/>
      <c r="QF34" s="34"/>
      <c r="QG34" s="34"/>
      <c r="QH34" s="34"/>
      <c r="QI34" s="34"/>
      <c r="QJ34" s="34"/>
      <c r="QK34" s="34"/>
      <c r="QL34" s="34"/>
      <c r="QM34" s="34"/>
      <c r="QN34" s="34"/>
      <c r="QO34" s="34"/>
      <c r="QP34" s="34"/>
      <c r="QQ34" s="34"/>
      <c r="QR34" s="34"/>
      <c r="QS34" s="34"/>
      <c r="QT34" s="34"/>
      <c r="QU34" s="34"/>
      <c r="QV34" s="34"/>
      <c r="QW34" s="34"/>
      <c r="QX34" s="34"/>
      <c r="QY34" s="34"/>
      <c r="QZ34" s="34"/>
      <c r="RA34" s="34"/>
      <c r="RB34" s="34"/>
      <c r="RC34" s="34"/>
      <c r="RD34" s="34"/>
      <c r="RE34" s="34"/>
      <c r="RF34" s="34"/>
      <c r="RG34" s="34"/>
      <c r="RH34" s="34"/>
      <c r="RI34" s="34"/>
      <c r="RJ34" s="34"/>
      <c r="RK34" s="34"/>
      <c r="RL34" s="34"/>
      <c r="RM34" s="34"/>
      <c r="RN34" s="34"/>
      <c r="RO34" s="34"/>
      <c r="RP34" s="34"/>
      <c r="RQ34" s="34"/>
      <c r="RR34" s="34"/>
      <c r="RS34" s="34"/>
      <c r="RT34" s="34"/>
      <c r="RU34" s="34"/>
      <c r="RV34" s="34"/>
      <c r="RW34" s="34"/>
      <c r="RX34" s="34"/>
      <c r="RY34" s="34"/>
      <c r="RZ34" s="34"/>
      <c r="SA34" s="34"/>
      <c r="SB34" s="34"/>
      <c r="SC34" s="34"/>
      <c r="SD34" s="34"/>
      <c r="SE34" s="34"/>
      <c r="SF34" s="34"/>
      <c r="SG34" s="34"/>
      <c r="SH34" s="34"/>
      <c r="SI34" s="34"/>
      <c r="SJ34" s="34"/>
      <c r="SK34" s="34"/>
      <c r="SL34" s="34"/>
      <c r="SM34" s="34"/>
      <c r="SN34" s="34"/>
      <c r="SO34" s="34"/>
      <c r="SP34" s="34"/>
      <c r="SQ34" s="34"/>
      <c r="SR34" s="34"/>
      <c r="SS34" s="34"/>
      <c r="ST34" s="34"/>
      <c r="SU34" s="34"/>
      <c r="SV34" s="34"/>
      <c r="SW34" s="34"/>
      <c r="SX34" s="34"/>
      <c r="SY34" s="34"/>
      <c r="SZ34" s="34"/>
      <c r="TA34" s="34"/>
      <c r="TB34" s="34"/>
      <c r="TC34" s="34"/>
      <c r="TD34" s="34"/>
      <c r="TE34" s="34"/>
      <c r="TF34" s="34"/>
      <c r="TG34" s="34"/>
      <c r="TH34" s="34"/>
      <c r="TI34" s="34"/>
      <c r="TJ34" s="34"/>
      <c r="TK34" s="34"/>
      <c r="TL34" s="34"/>
      <c r="TM34" s="34"/>
      <c r="TN34" s="34"/>
      <c r="TO34" s="34"/>
      <c r="TP34" s="34"/>
      <c r="TQ34" s="34"/>
      <c r="TR34" s="34"/>
      <c r="TS34" s="34"/>
      <c r="TT34" s="34"/>
      <c r="TU34" s="34"/>
      <c r="TV34" s="34"/>
      <c r="TW34" s="34"/>
      <c r="TX34" s="34"/>
      <c r="TY34" s="34"/>
      <c r="TZ34" s="34"/>
      <c r="UA34" s="34"/>
      <c r="UB34" s="34"/>
      <c r="UC34" s="34"/>
      <c r="UD34" s="34"/>
      <c r="UE34" s="34"/>
      <c r="UF34" s="34"/>
      <c r="UG34" s="34"/>
      <c r="UH34" s="34"/>
      <c r="UI34" s="34"/>
      <c r="UJ34" s="34"/>
      <c r="UK34" s="34"/>
      <c r="UL34" s="34"/>
      <c r="UM34" s="34"/>
      <c r="UN34" s="34"/>
      <c r="UO34" s="34"/>
      <c r="UP34" s="34"/>
      <c r="UQ34" s="34"/>
      <c r="UR34" s="34"/>
      <c r="US34" s="34"/>
      <c r="UT34" s="34"/>
      <c r="UU34" s="34"/>
      <c r="UV34" s="34"/>
      <c r="UW34" s="34"/>
      <c r="UX34" s="34"/>
      <c r="UY34" s="34"/>
      <c r="UZ34" s="34"/>
      <c r="VA34" s="34"/>
      <c r="VB34" s="34"/>
      <c r="VC34" s="34"/>
      <c r="VD34" s="34"/>
      <c r="VE34" s="34"/>
      <c r="VF34" s="34"/>
      <c r="VG34" s="34"/>
      <c r="VH34" s="34"/>
      <c r="VI34" s="34"/>
      <c r="VJ34" s="34"/>
      <c r="VK34" s="34"/>
      <c r="VL34" s="34"/>
      <c r="VM34" s="34"/>
      <c r="VN34" s="34"/>
      <c r="VO34" s="34"/>
      <c r="VP34" s="34"/>
      <c r="VQ34" s="34"/>
      <c r="VR34" s="34"/>
      <c r="VS34" s="34"/>
      <c r="VT34" s="34"/>
      <c r="VU34" s="34"/>
      <c r="VV34" s="34"/>
      <c r="VW34" s="34"/>
      <c r="VX34" s="34"/>
      <c r="VY34" s="34"/>
      <c r="VZ34" s="34"/>
      <c r="WA34" s="34"/>
      <c r="WB34" s="34"/>
      <c r="WC34" s="34"/>
      <c r="WD34" s="34"/>
      <c r="WE34" s="34"/>
      <c r="WF34" s="34"/>
      <c r="WG34" s="34"/>
      <c r="WH34" s="34"/>
      <c r="WI34" s="34"/>
      <c r="WJ34" s="34"/>
      <c r="WK34" s="34"/>
      <c r="WL34" s="34"/>
      <c r="WM34" s="34"/>
      <c r="WN34" s="34"/>
      <c r="WO34" s="34"/>
      <c r="WP34" s="34"/>
      <c r="WQ34" s="34"/>
      <c r="WR34" s="34"/>
      <c r="WS34" s="34"/>
      <c r="WT34" s="34"/>
      <c r="WU34" s="34"/>
      <c r="WV34" s="34"/>
      <c r="WW34" s="34"/>
      <c r="WX34" s="34"/>
      <c r="WY34" s="34"/>
      <c r="WZ34" s="34"/>
      <c r="XA34" s="34"/>
      <c r="XB34" s="34"/>
      <c r="XC34" s="34"/>
      <c r="XD34" s="34"/>
      <c r="XE34" s="34"/>
      <c r="XF34" s="34"/>
      <c r="XG34" s="34"/>
      <c r="XH34" s="34"/>
      <c r="XI34" s="34"/>
      <c r="XJ34" s="34"/>
      <c r="XK34" s="34"/>
      <c r="XL34" s="34"/>
      <c r="XM34" s="34"/>
      <c r="XN34" s="34"/>
      <c r="XO34" s="34"/>
      <c r="XP34" s="34"/>
      <c r="XQ34" s="34"/>
      <c r="XR34" s="34"/>
      <c r="XS34" s="34"/>
      <c r="XT34" s="34"/>
      <c r="XU34" s="34"/>
      <c r="XV34" s="34"/>
      <c r="XW34" s="34"/>
      <c r="XX34" s="34"/>
      <c r="XY34" s="34"/>
      <c r="XZ34" s="34"/>
      <c r="YA34" s="34"/>
      <c r="YB34" s="34"/>
      <c r="YC34" s="34"/>
      <c r="YD34" s="34"/>
      <c r="YE34" s="34"/>
      <c r="YF34" s="34"/>
      <c r="YG34" s="34"/>
      <c r="YH34" s="34"/>
      <c r="YI34" s="34"/>
      <c r="YJ34" s="34"/>
      <c r="YK34" s="34"/>
      <c r="YL34" s="34"/>
      <c r="YM34" s="34"/>
      <c r="YN34" s="34"/>
      <c r="YO34" s="34"/>
      <c r="YP34" s="34"/>
      <c r="YQ34" s="34"/>
      <c r="YR34" s="34"/>
      <c r="YS34" s="34"/>
      <c r="YT34" s="34"/>
      <c r="YU34" s="34"/>
      <c r="YV34" s="34"/>
      <c r="YW34" s="34"/>
      <c r="YX34" s="34"/>
      <c r="YY34" s="34"/>
      <c r="YZ34" s="34"/>
      <c r="ZA34" s="34"/>
      <c r="ZB34" s="34"/>
      <c r="ZC34" s="34"/>
      <c r="ZD34" s="34"/>
      <c r="ZE34" s="34"/>
      <c r="ZF34" s="34"/>
      <c r="ZG34" s="34"/>
      <c r="ZH34" s="34"/>
      <c r="ZI34" s="34"/>
      <c r="ZJ34" s="34"/>
      <c r="ZK34" s="34"/>
      <c r="ZL34" s="34"/>
      <c r="ZM34" s="34"/>
      <c r="ZN34" s="34"/>
      <c r="ZO34" s="34"/>
      <c r="ZP34" s="34"/>
      <c r="ZQ34" s="34"/>
      <c r="ZR34" s="34"/>
      <c r="ZS34" s="34"/>
      <c r="ZT34" s="34"/>
      <c r="ZU34" s="34"/>
      <c r="ZV34" s="34"/>
      <c r="ZW34" s="34"/>
      <c r="ZX34" s="34"/>
      <c r="ZY34" s="34"/>
      <c r="ZZ34" s="34"/>
      <c r="AAA34" s="34"/>
      <c r="AAB34" s="34"/>
      <c r="AAC34" s="34"/>
      <c r="AAD34" s="34"/>
      <c r="AAE34" s="34"/>
      <c r="AAF34" s="34"/>
      <c r="AAG34" s="34"/>
      <c r="AAH34" s="34"/>
      <c r="AAI34" s="34"/>
      <c r="AAJ34" s="34"/>
      <c r="AAK34" s="34"/>
      <c r="AAL34" s="34"/>
      <c r="AAM34" s="34"/>
      <c r="AAN34" s="34"/>
      <c r="AAO34" s="34"/>
      <c r="AAP34" s="34"/>
      <c r="AAQ34" s="34"/>
      <c r="AAR34" s="34"/>
      <c r="AAS34" s="34"/>
      <c r="AAT34" s="34"/>
      <c r="AAU34" s="34"/>
      <c r="AAV34" s="34"/>
      <c r="AAW34" s="34"/>
      <c r="AAX34" s="34"/>
      <c r="AAY34" s="34"/>
      <c r="AAZ34" s="34"/>
      <c r="ABA34" s="34"/>
      <c r="ABB34" s="34"/>
      <c r="ABC34" s="34"/>
      <c r="ABD34" s="34"/>
      <c r="ABE34" s="34"/>
      <c r="ABF34" s="34"/>
      <c r="ABG34" s="34"/>
      <c r="ABH34" s="34"/>
      <c r="ABI34" s="34"/>
      <c r="ABJ34" s="34"/>
      <c r="ABK34" s="34"/>
      <c r="ABL34" s="34"/>
      <c r="ABM34" s="34"/>
      <c r="ABN34" s="34"/>
      <c r="ABO34" s="34"/>
      <c r="ABP34" s="34"/>
      <c r="ABQ34" s="34"/>
      <c r="ABR34" s="34"/>
      <c r="ABS34" s="34"/>
      <c r="ABT34" s="34"/>
      <c r="ABU34" s="34"/>
      <c r="ABV34" s="34"/>
      <c r="ABW34" s="34"/>
      <c r="ABX34" s="34"/>
      <c r="ABY34" s="34"/>
      <c r="ABZ34" s="34"/>
      <c r="ACA34" s="34"/>
      <c r="ACB34" s="34"/>
      <c r="ACC34" s="34"/>
      <c r="ACD34" s="34"/>
      <c r="ACE34" s="34"/>
      <c r="ACF34" s="34"/>
      <c r="ACG34" s="34"/>
      <c r="ACH34" s="34"/>
      <c r="ACI34" s="34"/>
      <c r="ACJ34" s="34"/>
      <c r="ACK34" s="34"/>
      <c r="ACL34" s="34"/>
      <c r="ACM34" s="34"/>
      <c r="ACN34" s="34"/>
      <c r="ACO34" s="34"/>
      <c r="ACP34" s="34"/>
      <c r="ACQ34" s="34"/>
      <c r="ACR34" s="34"/>
      <c r="ACS34" s="34"/>
      <c r="ACT34" s="34"/>
      <c r="ACU34" s="34"/>
      <c r="ACV34" s="34"/>
      <c r="ACW34" s="34"/>
      <c r="ACX34" s="34"/>
      <c r="ACY34" s="34"/>
      <c r="ACZ34" s="34"/>
      <c r="ADA34" s="34"/>
      <c r="ADB34" s="34"/>
      <c r="ADC34" s="34"/>
      <c r="ADD34" s="34"/>
      <c r="ADE34" s="34"/>
      <c r="ADF34" s="34"/>
      <c r="ADG34" s="34"/>
      <c r="ADH34" s="34"/>
      <c r="ADI34" s="34"/>
      <c r="ADJ34" s="34"/>
      <c r="ADK34" s="34"/>
      <c r="ADL34" s="34"/>
      <c r="ADM34" s="34"/>
      <c r="ADN34" s="34"/>
      <c r="ADO34" s="34"/>
      <c r="ADP34" s="34"/>
      <c r="ADQ34" s="34"/>
      <c r="ADR34" s="34"/>
      <c r="ADS34" s="34"/>
      <c r="ADT34" s="34"/>
      <c r="ADU34" s="34"/>
      <c r="ADV34" s="34"/>
      <c r="ADW34" s="34"/>
      <c r="ADX34" s="34"/>
      <c r="ADY34" s="34"/>
      <c r="ADZ34" s="34"/>
      <c r="AEA34" s="34"/>
      <c r="AEB34" s="34"/>
      <c r="AEC34" s="34"/>
      <c r="AED34" s="34"/>
      <c r="AEE34" s="34"/>
      <c r="AEF34" s="34"/>
      <c r="AEG34" s="34"/>
      <c r="AEH34" s="34"/>
      <c r="AEI34" s="34"/>
      <c r="AEJ34" s="34"/>
      <c r="AEK34" s="34"/>
      <c r="AEL34" s="34"/>
      <c r="AEM34" s="34"/>
      <c r="AEN34" s="34"/>
      <c r="AEO34" s="34"/>
      <c r="AEP34" s="34"/>
      <c r="AEQ34" s="34"/>
      <c r="AER34" s="34"/>
      <c r="AES34" s="34"/>
      <c r="AET34" s="34"/>
      <c r="AEU34" s="34"/>
      <c r="AEV34" s="34"/>
      <c r="AEW34" s="34"/>
      <c r="AEX34" s="34"/>
      <c r="AEY34" s="34"/>
      <c r="AEZ34" s="34"/>
      <c r="AFA34" s="34"/>
      <c r="AFB34" s="34"/>
      <c r="AFC34" s="34"/>
      <c r="AFD34" s="34"/>
      <c r="AFE34" s="34"/>
      <c r="AFF34" s="34"/>
      <c r="AFG34" s="34"/>
      <c r="AFH34" s="34"/>
      <c r="AFI34" s="34"/>
      <c r="AFJ34" s="34"/>
      <c r="AFK34" s="34"/>
      <c r="AFL34" s="34"/>
      <c r="AFM34" s="34"/>
      <c r="AFN34" s="34"/>
      <c r="AFO34" s="34"/>
      <c r="AFP34" s="34"/>
      <c r="AFQ34" s="34"/>
      <c r="AFR34" s="34"/>
      <c r="AFS34" s="34"/>
      <c r="AFT34" s="34"/>
      <c r="AFU34" s="34"/>
      <c r="AFV34" s="34"/>
      <c r="AFW34" s="34"/>
      <c r="AFX34" s="34"/>
      <c r="AFY34" s="34"/>
      <c r="AFZ34" s="34"/>
      <c r="AGA34" s="34"/>
      <c r="AGB34" s="34"/>
      <c r="AGC34" s="34"/>
      <c r="AGD34" s="34"/>
      <c r="AGE34" s="34"/>
      <c r="AGF34" s="34"/>
      <c r="AGG34" s="34"/>
      <c r="AGH34" s="34"/>
      <c r="AGI34" s="34"/>
      <c r="AGJ34" s="34"/>
      <c r="AGK34" s="34"/>
      <c r="AGL34" s="34"/>
      <c r="AGM34" s="34"/>
      <c r="AGN34" s="34"/>
      <c r="AGO34" s="34"/>
      <c r="AGP34" s="34"/>
      <c r="AGQ34" s="34"/>
      <c r="AGR34" s="34"/>
      <c r="AGS34" s="34"/>
      <c r="AGT34" s="34"/>
      <c r="AGU34" s="34"/>
      <c r="AGV34" s="34"/>
      <c r="AGW34" s="34"/>
      <c r="AGX34" s="34"/>
      <c r="AGY34" s="34"/>
      <c r="AGZ34" s="34"/>
      <c r="AHA34" s="34"/>
      <c r="AHB34" s="34"/>
      <c r="AHC34" s="34"/>
      <c r="AHD34" s="34"/>
      <c r="AHE34" s="34"/>
      <c r="AHF34" s="34"/>
      <c r="AHG34" s="34"/>
      <c r="AHH34" s="34"/>
      <c r="AHI34" s="34"/>
      <c r="AHJ34" s="34"/>
      <c r="AHK34" s="34"/>
      <c r="AHL34" s="34"/>
      <c r="AHM34" s="34"/>
      <c r="AHN34" s="34"/>
      <c r="AHO34" s="34"/>
      <c r="AHP34" s="34"/>
      <c r="AHQ34" s="34"/>
      <c r="AHR34" s="34"/>
      <c r="AHS34" s="34"/>
      <c r="AHT34" s="34"/>
      <c r="AHU34" s="34"/>
      <c r="AHV34" s="34"/>
      <c r="AHW34" s="34"/>
      <c r="AHX34" s="34"/>
      <c r="AHY34" s="34"/>
      <c r="AHZ34" s="34"/>
      <c r="AIA34" s="34"/>
      <c r="AIB34" s="34"/>
      <c r="AIC34" s="34"/>
      <c r="AID34" s="34"/>
      <c r="AIE34" s="34"/>
      <c r="AIF34" s="34"/>
      <c r="AIG34" s="34"/>
      <c r="AIH34" s="34"/>
      <c r="AII34" s="34"/>
      <c r="AIJ34" s="34"/>
      <c r="AIK34" s="34"/>
      <c r="AIL34" s="34"/>
      <c r="AIM34" s="34"/>
      <c r="AIN34" s="34"/>
      <c r="AIO34" s="34"/>
      <c r="AIP34" s="34"/>
      <c r="AIQ34" s="34"/>
      <c r="AIR34" s="34"/>
      <c r="AIS34" s="34"/>
      <c r="AIT34" s="34"/>
      <c r="AIU34" s="34"/>
      <c r="AIV34" s="34"/>
      <c r="AIW34" s="34"/>
      <c r="AIX34" s="34"/>
      <c r="AIY34" s="34"/>
      <c r="AIZ34" s="34"/>
      <c r="AJA34" s="34"/>
      <c r="AJB34" s="34"/>
      <c r="AJC34" s="34"/>
      <c r="AJD34" s="34"/>
      <c r="AJE34" s="34"/>
      <c r="AJF34" s="34"/>
      <c r="AJG34" s="34"/>
      <c r="AJH34" s="34"/>
      <c r="AJI34" s="34"/>
      <c r="AJJ34" s="34"/>
      <c r="AJK34" s="34"/>
      <c r="AJL34" s="34"/>
      <c r="AJM34" s="34"/>
      <c r="AJN34" s="34"/>
      <c r="AJO34" s="34"/>
      <c r="AJP34" s="34"/>
      <c r="AJQ34" s="34"/>
      <c r="AJR34" s="34"/>
      <c r="AJS34" s="34"/>
      <c r="AJT34" s="34"/>
      <c r="AJU34" s="34"/>
      <c r="AJV34" s="34"/>
      <c r="AJW34" s="34"/>
      <c r="AJX34" s="34"/>
      <c r="AJY34" s="34"/>
      <c r="AJZ34" s="34"/>
      <c r="AKA34" s="34"/>
      <c r="AKB34" s="34"/>
      <c r="AKC34" s="34"/>
      <c r="AKD34" s="34"/>
      <c r="AKE34" s="34"/>
      <c r="AKF34" s="34"/>
      <c r="AKG34" s="34"/>
      <c r="AKH34" s="34"/>
      <c r="AKI34" s="34"/>
      <c r="AKJ34" s="34"/>
      <c r="AKK34" s="34"/>
      <c r="AKL34" s="34"/>
      <c r="AKM34" s="34"/>
      <c r="AKN34" s="34"/>
      <c r="AKO34" s="34"/>
      <c r="AKP34" s="34"/>
      <c r="AKQ34" s="34"/>
      <c r="AKR34" s="34"/>
      <c r="AKS34" s="34"/>
      <c r="AKT34" s="34"/>
      <c r="AKU34" s="34"/>
      <c r="AKV34" s="34"/>
      <c r="AKW34" s="34"/>
      <c r="AKX34" s="34"/>
      <c r="AKY34" s="34"/>
      <c r="AKZ34" s="34"/>
      <c r="ALA34" s="34"/>
      <c r="ALB34" s="34"/>
      <c r="ALC34" s="34"/>
      <c r="ALD34" s="34"/>
      <c r="ALE34" s="34"/>
      <c r="ALF34" s="34"/>
      <c r="ALG34" s="34"/>
      <c r="ALH34" s="34"/>
      <c r="ALI34" s="34"/>
      <c r="ALJ34" s="34"/>
      <c r="ALK34" s="34"/>
      <c r="ALL34" s="34"/>
      <c r="ALM34" s="34"/>
      <c r="ALN34" s="34"/>
      <c r="ALO34" s="34"/>
      <c r="ALP34" s="34"/>
      <c r="ALQ34" s="34"/>
      <c r="ALR34" s="34"/>
      <c r="ALS34" s="34"/>
      <c r="ALT34" s="34"/>
      <c r="ALU34" s="34"/>
      <c r="ALV34" s="34"/>
      <c r="ALW34" s="34"/>
      <c r="ALX34" s="34"/>
      <c r="ALY34" s="34"/>
      <c r="ALZ34" s="34"/>
      <c r="AMA34" s="34"/>
      <c r="AMB34" s="34"/>
      <c r="AMC34" s="34"/>
      <c r="AMD34" s="34"/>
      <c r="AME34" s="34"/>
      <c r="AMF34" s="34"/>
      <c r="AMG34" s="34"/>
      <c r="AMH34" s="34"/>
      <c r="AMI34" s="34"/>
    </row>
    <row r="35" spans="1:1023" s="35" customFormat="1" ht="15">
      <c r="A35" s="96">
        <f t="shared" si="7"/>
        <v>22</v>
      </c>
      <c r="B35" s="89" t="s">
        <v>147</v>
      </c>
      <c r="C35" s="126">
        <v>500</v>
      </c>
      <c r="D35" s="90">
        <v>41</v>
      </c>
      <c r="E35" s="97">
        <f t="shared" si="12"/>
        <v>20.5</v>
      </c>
      <c r="F35" s="92">
        <v>4980</v>
      </c>
      <c r="G35" s="92">
        <v>1976</v>
      </c>
      <c r="H35" s="98">
        <f t="shared" si="0"/>
        <v>40508</v>
      </c>
      <c r="I35" s="98">
        <f t="shared" si="9"/>
        <v>2.9735999999999998</v>
      </c>
      <c r="J35" s="98">
        <f t="shared" si="1"/>
        <v>120454.5888</v>
      </c>
      <c r="K35" s="89"/>
      <c r="L35" s="90"/>
      <c r="M35" s="90"/>
      <c r="N35" s="97">
        <f t="shared" si="2"/>
        <v>0</v>
      </c>
      <c r="O35" s="92"/>
      <c r="P35" s="92">
        <v>1976</v>
      </c>
      <c r="Q35" s="98">
        <f t="shared" si="3"/>
        <v>0</v>
      </c>
      <c r="R35" s="98">
        <f t="shared" si="4"/>
        <v>0</v>
      </c>
      <c r="S35" s="98">
        <f t="shared" si="5"/>
        <v>40508</v>
      </c>
      <c r="T35" s="98">
        <f t="shared" si="6"/>
        <v>120454.5888</v>
      </c>
      <c r="U35" s="120">
        <f t="shared" si="13"/>
        <v>1</v>
      </c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  <c r="IW35" s="34"/>
      <c r="IX35" s="34"/>
      <c r="IY35" s="34"/>
      <c r="IZ35" s="34"/>
      <c r="JA35" s="34"/>
      <c r="JB35" s="34"/>
      <c r="JC35" s="34"/>
      <c r="JD35" s="34"/>
      <c r="JE35" s="34"/>
      <c r="JF35" s="34"/>
      <c r="JG35" s="34"/>
      <c r="JH35" s="34"/>
      <c r="JI35" s="34"/>
      <c r="JJ35" s="34"/>
      <c r="JK35" s="34"/>
      <c r="JL35" s="34"/>
      <c r="JM35" s="34"/>
      <c r="JN35" s="34"/>
      <c r="JO35" s="34"/>
      <c r="JP35" s="34"/>
      <c r="JQ35" s="34"/>
      <c r="JR35" s="34"/>
      <c r="JS35" s="34"/>
      <c r="JT35" s="34"/>
      <c r="JU35" s="34"/>
      <c r="JV35" s="34"/>
      <c r="JW35" s="34"/>
      <c r="JX35" s="34"/>
      <c r="JY35" s="34"/>
      <c r="JZ35" s="34"/>
      <c r="KA35" s="34"/>
      <c r="KB35" s="34"/>
      <c r="KC35" s="34"/>
      <c r="KD35" s="34"/>
      <c r="KE35" s="34"/>
      <c r="KF35" s="34"/>
      <c r="KG35" s="34"/>
      <c r="KH35" s="34"/>
      <c r="KI35" s="34"/>
      <c r="KJ35" s="34"/>
      <c r="KK35" s="34"/>
      <c r="KL35" s="34"/>
      <c r="KM35" s="34"/>
      <c r="KN35" s="34"/>
      <c r="KO35" s="34"/>
      <c r="KP35" s="34"/>
      <c r="KQ35" s="34"/>
      <c r="KR35" s="34"/>
      <c r="KS35" s="34"/>
      <c r="KT35" s="34"/>
      <c r="KU35" s="34"/>
      <c r="KV35" s="34"/>
      <c r="KW35" s="34"/>
      <c r="KX35" s="34"/>
      <c r="KY35" s="34"/>
      <c r="KZ35" s="34"/>
      <c r="LA35" s="34"/>
      <c r="LB35" s="34"/>
      <c r="LC35" s="34"/>
      <c r="LD35" s="34"/>
      <c r="LE35" s="34"/>
      <c r="LF35" s="34"/>
      <c r="LG35" s="34"/>
      <c r="LH35" s="34"/>
      <c r="LI35" s="34"/>
      <c r="LJ35" s="34"/>
      <c r="LK35" s="34"/>
      <c r="LL35" s="34"/>
      <c r="LM35" s="34"/>
      <c r="LN35" s="34"/>
      <c r="LO35" s="34"/>
      <c r="LP35" s="34"/>
      <c r="LQ35" s="34"/>
      <c r="LR35" s="34"/>
      <c r="LS35" s="34"/>
      <c r="LT35" s="34"/>
      <c r="LU35" s="34"/>
      <c r="LV35" s="34"/>
      <c r="LW35" s="34"/>
      <c r="LX35" s="34"/>
      <c r="LY35" s="34"/>
      <c r="LZ35" s="34"/>
      <c r="MA35" s="34"/>
      <c r="MB35" s="34"/>
      <c r="MC35" s="34"/>
      <c r="MD35" s="34"/>
      <c r="ME35" s="34"/>
      <c r="MF35" s="34"/>
      <c r="MG35" s="34"/>
      <c r="MH35" s="34"/>
      <c r="MI35" s="34"/>
      <c r="MJ35" s="34"/>
      <c r="MK35" s="34"/>
      <c r="ML35" s="34"/>
      <c r="MM35" s="34"/>
      <c r="MN35" s="34"/>
      <c r="MO35" s="34"/>
      <c r="MP35" s="34"/>
      <c r="MQ35" s="34"/>
      <c r="MR35" s="34"/>
      <c r="MS35" s="34"/>
      <c r="MT35" s="34"/>
      <c r="MU35" s="34"/>
      <c r="MV35" s="34"/>
      <c r="MW35" s="34"/>
      <c r="MX35" s="34"/>
      <c r="MY35" s="34"/>
      <c r="MZ35" s="34"/>
      <c r="NA35" s="34"/>
      <c r="NB35" s="34"/>
      <c r="NC35" s="34"/>
      <c r="ND35" s="34"/>
      <c r="NE35" s="34"/>
      <c r="NF35" s="34"/>
      <c r="NG35" s="34"/>
      <c r="NH35" s="34"/>
      <c r="NI35" s="34"/>
      <c r="NJ35" s="34"/>
      <c r="NK35" s="34"/>
      <c r="NL35" s="34"/>
      <c r="NM35" s="34"/>
      <c r="NN35" s="34"/>
      <c r="NO35" s="34"/>
      <c r="NP35" s="34"/>
      <c r="NQ35" s="34"/>
      <c r="NR35" s="34"/>
      <c r="NS35" s="34"/>
      <c r="NT35" s="34"/>
      <c r="NU35" s="34"/>
      <c r="NV35" s="34"/>
      <c r="NW35" s="34"/>
      <c r="NX35" s="34"/>
      <c r="NY35" s="34"/>
      <c r="NZ35" s="34"/>
      <c r="OA35" s="34"/>
      <c r="OB35" s="34"/>
      <c r="OC35" s="34"/>
      <c r="OD35" s="34"/>
      <c r="OE35" s="34"/>
      <c r="OF35" s="34"/>
      <c r="OG35" s="34"/>
      <c r="OH35" s="34"/>
      <c r="OI35" s="34"/>
      <c r="OJ35" s="34"/>
      <c r="OK35" s="34"/>
      <c r="OL35" s="34"/>
      <c r="OM35" s="34"/>
      <c r="ON35" s="34"/>
      <c r="OO35" s="34"/>
      <c r="OP35" s="34"/>
      <c r="OQ35" s="34"/>
      <c r="OR35" s="34"/>
      <c r="OS35" s="34"/>
      <c r="OT35" s="34"/>
      <c r="OU35" s="34"/>
      <c r="OV35" s="34"/>
      <c r="OW35" s="34"/>
      <c r="OX35" s="34"/>
      <c r="OY35" s="34"/>
      <c r="OZ35" s="34"/>
      <c r="PA35" s="34"/>
      <c r="PB35" s="34"/>
      <c r="PC35" s="34"/>
      <c r="PD35" s="34"/>
      <c r="PE35" s="34"/>
      <c r="PF35" s="34"/>
      <c r="PG35" s="34"/>
      <c r="PH35" s="34"/>
      <c r="PI35" s="34"/>
      <c r="PJ35" s="34"/>
      <c r="PK35" s="34"/>
      <c r="PL35" s="34"/>
      <c r="PM35" s="34"/>
      <c r="PN35" s="34"/>
      <c r="PO35" s="34"/>
      <c r="PP35" s="34"/>
      <c r="PQ35" s="34"/>
      <c r="PR35" s="34"/>
      <c r="PS35" s="34"/>
      <c r="PT35" s="34"/>
      <c r="PU35" s="34"/>
      <c r="PV35" s="34"/>
      <c r="PW35" s="34"/>
      <c r="PX35" s="34"/>
      <c r="PY35" s="34"/>
      <c r="PZ35" s="34"/>
      <c r="QA35" s="34"/>
      <c r="QB35" s="34"/>
      <c r="QC35" s="34"/>
      <c r="QD35" s="34"/>
      <c r="QE35" s="34"/>
      <c r="QF35" s="34"/>
      <c r="QG35" s="34"/>
      <c r="QH35" s="34"/>
      <c r="QI35" s="34"/>
      <c r="QJ35" s="34"/>
      <c r="QK35" s="34"/>
      <c r="QL35" s="34"/>
      <c r="QM35" s="34"/>
      <c r="QN35" s="34"/>
      <c r="QO35" s="34"/>
      <c r="QP35" s="34"/>
      <c r="QQ35" s="34"/>
      <c r="QR35" s="34"/>
      <c r="QS35" s="34"/>
      <c r="QT35" s="34"/>
      <c r="QU35" s="34"/>
      <c r="QV35" s="34"/>
      <c r="QW35" s="34"/>
      <c r="QX35" s="34"/>
      <c r="QY35" s="34"/>
      <c r="QZ35" s="34"/>
      <c r="RA35" s="34"/>
      <c r="RB35" s="34"/>
      <c r="RC35" s="34"/>
      <c r="RD35" s="34"/>
      <c r="RE35" s="34"/>
      <c r="RF35" s="34"/>
      <c r="RG35" s="34"/>
      <c r="RH35" s="34"/>
      <c r="RI35" s="34"/>
      <c r="RJ35" s="34"/>
      <c r="RK35" s="34"/>
      <c r="RL35" s="34"/>
      <c r="RM35" s="34"/>
      <c r="RN35" s="34"/>
      <c r="RO35" s="34"/>
      <c r="RP35" s="34"/>
      <c r="RQ35" s="34"/>
      <c r="RR35" s="34"/>
      <c r="RS35" s="34"/>
      <c r="RT35" s="34"/>
      <c r="RU35" s="34"/>
      <c r="RV35" s="34"/>
      <c r="RW35" s="34"/>
      <c r="RX35" s="34"/>
      <c r="RY35" s="34"/>
      <c r="RZ35" s="34"/>
      <c r="SA35" s="34"/>
      <c r="SB35" s="34"/>
      <c r="SC35" s="34"/>
      <c r="SD35" s="34"/>
      <c r="SE35" s="34"/>
      <c r="SF35" s="34"/>
      <c r="SG35" s="34"/>
      <c r="SH35" s="34"/>
      <c r="SI35" s="34"/>
      <c r="SJ35" s="34"/>
      <c r="SK35" s="34"/>
      <c r="SL35" s="34"/>
      <c r="SM35" s="34"/>
      <c r="SN35" s="34"/>
      <c r="SO35" s="34"/>
      <c r="SP35" s="34"/>
      <c r="SQ35" s="34"/>
      <c r="SR35" s="34"/>
      <c r="SS35" s="34"/>
      <c r="ST35" s="34"/>
      <c r="SU35" s="34"/>
      <c r="SV35" s="34"/>
      <c r="SW35" s="34"/>
      <c r="SX35" s="34"/>
      <c r="SY35" s="34"/>
      <c r="SZ35" s="34"/>
      <c r="TA35" s="34"/>
      <c r="TB35" s="34"/>
      <c r="TC35" s="34"/>
      <c r="TD35" s="34"/>
      <c r="TE35" s="34"/>
      <c r="TF35" s="34"/>
      <c r="TG35" s="34"/>
      <c r="TH35" s="34"/>
      <c r="TI35" s="34"/>
      <c r="TJ35" s="34"/>
      <c r="TK35" s="34"/>
      <c r="TL35" s="34"/>
      <c r="TM35" s="34"/>
      <c r="TN35" s="34"/>
      <c r="TO35" s="34"/>
      <c r="TP35" s="34"/>
      <c r="TQ35" s="34"/>
      <c r="TR35" s="34"/>
      <c r="TS35" s="34"/>
      <c r="TT35" s="34"/>
      <c r="TU35" s="34"/>
      <c r="TV35" s="34"/>
      <c r="TW35" s="34"/>
      <c r="TX35" s="34"/>
      <c r="TY35" s="34"/>
      <c r="TZ35" s="34"/>
      <c r="UA35" s="34"/>
      <c r="UB35" s="34"/>
      <c r="UC35" s="34"/>
      <c r="UD35" s="34"/>
      <c r="UE35" s="34"/>
      <c r="UF35" s="34"/>
      <c r="UG35" s="34"/>
      <c r="UH35" s="34"/>
      <c r="UI35" s="34"/>
      <c r="UJ35" s="34"/>
      <c r="UK35" s="34"/>
      <c r="UL35" s="34"/>
      <c r="UM35" s="34"/>
      <c r="UN35" s="34"/>
      <c r="UO35" s="34"/>
      <c r="UP35" s="34"/>
      <c r="UQ35" s="34"/>
      <c r="UR35" s="34"/>
      <c r="US35" s="34"/>
      <c r="UT35" s="34"/>
      <c r="UU35" s="34"/>
      <c r="UV35" s="34"/>
      <c r="UW35" s="34"/>
      <c r="UX35" s="34"/>
      <c r="UY35" s="34"/>
      <c r="UZ35" s="34"/>
      <c r="VA35" s="34"/>
      <c r="VB35" s="34"/>
      <c r="VC35" s="34"/>
      <c r="VD35" s="34"/>
      <c r="VE35" s="34"/>
      <c r="VF35" s="34"/>
      <c r="VG35" s="34"/>
      <c r="VH35" s="34"/>
      <c r="VI35" s="34"/>
      <c r="VJ35" s="34"/>
      <c r="VK35" s="34"/>
      <c r="VL35" s="34"/>
      <c r="VM35" s="34"/>
      <c r="VN35" s="34"/>
      <c r="VO35" s="34"/>
      <c r="VP35" s="34"/>
      <c r="VQ35" s="34"/>
      <c r="VR35" s="34"/>
      <c r="VS35" s="34"/>
      <c r="VT35" s="34"/>
      <c r="VU35" s="34"/>
      <c r="VV35" s="34"/>
      <c r="VW35" s="34"/>
      <c r="VX35" s="34"/>
      <c r="VY35" s="34"/>
      <c r="VZ35" s="34"/>
      <c r="WA35" s="34"/>
      <c r="WB35" s="34"/>
      <c r="WC35" s="34"/>
      <c r="WD35" s="34"/>
      <c r="WE35" s="34"/>
      <c r="WF35" s="34"/>
      <c r="WG35" s="34"/>
      <c r="WH35" s="34"/>
      <c r="WI35" s="34"/>
      <c r="WJ35" s="34"/>
      <c r="WK35" s="34"/>
      <c r="WL35" s="34"/>
      <c r="WM35" s="34"/>
      <c r="WN35" s="34"/>
      <c r="WO35" s="34"/>
      <c r="WP35" s="34"/>
      <c r="WQ35" s="34"/>
      <c r="WR35" s="34"/>
      <c r="WS35" s="34"/>
      <c r="WT35" s="34"/>
      <c r="WU35" s="34"/>
      <c r="WV35" s="34"/>
      <c r="WW35" s="34"/>
      <c r="WX35" s="34"/>
      <c r="WY35" s="34"/>
      <c r="WZ35" s="34"/>
      <c r="XA35" s="34"/>
      <c r="XB35" s="34"/>
      <c r="XC35" s="34"/>
      <c r="XD35" s="34"/>
      <c r="XE35" s="34"/>
      <c r="XF35" s="34"/>
      <c r="XG35" s="34"/>
      <c r="XH35" s="34"/>
      <c r="XI35" s="34"/>
      <c r="XJ35" s="34"/>
      <c r="XK35" s="34"/>
      <c r="XL35" s="34"/>
      <c r="XM35" s="34"/>
      <c r="XN35" s="34"/>
      <c r="XO35" s="34"/>
      <c r="XP35" s="34"/>
      <c r="XQ35" s="34"/>
      <c r="XR35" s="34"/>
      <c r="XS35" s="34"/>
      <c r="XT35" s="34"/>
      <c r="XU35" s="34"/>
      <c r="XV35" s="34"/>
      <c r="XW35" s="34"/>
      <c r="XX35" s="34"/>
      <c r="XY35" s="34"/>
      <c r="XZ35" s="34"/>
      <c r="YA35" s="34"/>
      <c r="YB35" s="34"/>
      <c r="YC35" s="34"/>
      <c r="YD35" s="34"/>
      <c r="YE35" s="34"/>
      <c r="YF35" s="34"/>
      <c r="YG35" s="34"/>
      <c r="YH35" s="34"/>
      <c r="YI35" s="34"/>
      <c r="YJ35" s="34"/>
      <c r="YK35" s="34"/>
      <c r="YL35" s="34"/>
      <c r="YM35" s="34"/>
      <c r="YN35" s="34"/>
      <c r="YO35" s="34"/>
      <c r="YP35" s="34"/>
      <c r="YQ35" s="34"/>
      <c r="YR35" s="34"/>
      <c r="YS35" s="34"/>
      <c r="YT35" s="34"/>
      <c r="YU35" s="34"/>
      <c r="YV35" s="34"/>
      <c r="YW35" s="34"/>
      <c r="YX35" s="34"/>
      <c r="YY35" s="34"/>
      <c r="YZ35" s="34"/>
      <c r="ZA35" s="34"/>
      <c r="ZB35" s="34"/>
      <c r="ZC35" s="34"/>
      <c r="ZD35" s="34"/>
      <c r="ZE35" s="34"/>
      <c r="ZF35" s="34"/>
      <c r="ZG35" s="34"/>
      <c r="ZH35" s="34"/>
      <c r="ZI35" s="34"/>
      <c r="ZJ35" s="34"/>
      <c r="ZK35" s="34"/>
      <c r="ZL35" s="34"/>
      <c r="ZM35" s="34"/>
      <c r="ZN35" s="34"/>
      <c r="ZO35" s="34"/>
      <c r="ZP35" s="34"/>
      <c r="ZQ35" s="34"/>
      <c r="ZR35" s="34"/>
      <c r="ZS35" s="34"/>
      <c r="ZT35" s="34"/>
      <c r="ZU35" s="34"/>
      <c r="ZV35" s="34"/>
      <c r="ZW35" s="34"/>
      <c r="ZX35" s="34"/>
      <c r="ZY35" s="34"/>
      <c r="ZZ35" s="34"/>
      <c r="AAA35" s="34"/>
      <c r="AAB35" s="34"/>
      <c r="AAC35" s="34"/>
      <c r="AAD35" s="34"/>
      <c r="AAE35" s="34"/>
      <c r="AAF35" s="34"/>
      <c r="AAG35" s="34"/>
      <c r="AAH35" s="34"/>
      <c r="AAI35" s="34"/>
      <c r="AAJ35" s="34"/>
      <c r="AAK35" s="34"/>
      <c r="AAL35" s="34"/>
      <c r="AAM35" s="34"/>
      <c r="AAN35" s="34"/>
      <c r="AAO35" s="34"/>
      <c r="AAP35" s="34"/>
      <c r="AAQ35" s="34"/>
      <c r="AAR35" s="34"/>
      <c r="AAS35" s="34"/>
      <c r="AAT35" s="34"/>
      <c r="AAU35" s="34"/>
      <c r="AAV35" s="34"/>
      <c r="AAW35" s="34"/>
      <c r="AAX35" s="34"/>
      <c r="AAY35" s="34"/>
      <c r="AAZ35" s="34"/>
      <c r="ABA35" s="34"/>
      <c r="ABB35" s="34"/>
      <c r="ABC35" s="34"/>
      <c r="ABD35" s="34"/>
      <c r="ABE35" s="34"/>
      <c r="ABF35" s="34"/>
      <c r="ABG35" s="34"/>
      <c r="ABH35" s="34"/>
      <c r="ABI35" s="34"/>
      <c r="ABJ35" s="34"/>
      <c r="ABK35" s="34"/>
      <c r="ABL35" s="34"/>
      <c r="ABM35" s="34"/>
      <c r="ABN35" s="34"/>
      <c r="ABO35" s="34"/>
      <c r="ABP35" s="34"/>
      <c r="ABQ35" s="34"/>
      <c r="ABR35" s="34"/>
      <c r="ABS35" s="34"/>
      <c r="ABT35" s="34"/>
      <c r="ABU35" s="34"/>
      <c r="ABV35" s="34"/>
      <c r="ABW35" s="34"/>
      <c r="ABX35" s="34"/>
      <c r="ABY35" s="34"/>
      <c r="ABZ35" s="34"/>
      <c r="ACA35" s="34"/>
      <c r="ACB35" s="34"/>
      <c r="ACC35" s="34"/>
      <c r="ACD35" s="34"/>
      <c r="ACE35" s="34"/>
      <c r="ACF35" s="34"/>
      <c r="ACG35" s="34"/>
      <c r="ACH35" s="34"/>
      <c r="ACI35" s="34"/>
      <c r="ACJ35" s="34"/>
      <c r="ACK35" s="34"/>
      <c r="ACL35" s="34"/>
      <c r="ACM35" s="34"/>
      <c r="ACN35" s="34"/>
      <c r="ACO35" s="34"/>
      <c r="ACP35" s="34"/>
      <c r="ACQ35" s="34"/>
      <c r="ACR35" s="34"/>
      <c r="ACS35" s="34"/>
      <c r="ACT35" s="34"/>
      <c r="ACU35" s="34"/>
      <c r="ACV35" s="34"/>
      <c r="ACW35" s="34"/>
      <c r="ACX35" s="34"/>
      <c r="ACY35" s="34"/>
      <c r="ACZ35" s="34"/>
      <c r="ADA35" s="34"/>
      <c r="ADB35" s="34"/>
      <c r="ADC35" s="34"/>
      <c r="ADD35" s="34"/>
      <c r="ADE35" s="34"/>
      <c r="ADF35" s="34"/>
      <c r="ADG35" s="34"/>
      <c r="ADH35" s="34"/>
      <c r="ADI35" s="34"/>
      <c r="ADJ35" s="34"/>
      <c r="ADK35" s="34"/>
      <c r="ADL35" s="34"/>
      <c r="ADM35" s="34"/>
      <c r="ADN35" s="34"/>
      <c r="ADO35" s="34"/>
      <c r="ADP35" s="34"/>
      <c r="ADQ35" s="34"/>
      <c r="ADR35" s="34"/>
      <c r="ADS35" s="34"/>
      <c r="ADT35" s="34"/>
      <c r="ADU35" s="34"/>
      <c r="ADV35" s="34"/>
      <c r="ADW35" s="34"/>
      <c r="ADX35" s="34"/>
      <c r="ADY35" s="34"/>
      <c r="ADZ35" s="34"/>
      <c r="AEA35" s="34"/>
      <c r="AEB35" s="34"/>
      <c r="AEC35" s="34"/>
      <c r="AED35" s="34"/>
      <c r="AEE35" s="34"/>
      <c r="AEF35" s="34"/>
      <c r="AEG35" s="34"/>
      <c r="AEH35" s="34"/>
      <c r="AEI35" s="34"/>
      <c r="AEJ35" s="34"/>
      <c r="AEK35" s="34"/>
      <c r="AEL35" s="34"/>
      <c r="AEM35" s="34"/>
      <c r="AEN35" s="34"/>
      <c r="AEO35" s="34"/>
      <c r="AEP35" s="34"/>
      <c r="AEQ35" s="34"/>
      <c r="AER35" s="34"/>
      <c r="AES35" s="34"/>
      <c r="AET35" s="34"/>
      <c r="AEU35" s="34"/>
      <c r="AEV35" s="34"/>
      <c r="AEW35" s="34"/>
      <c r="AEX35" s="34"/>
      <c r="AEY35" s="34"/>
      <c r="AEZ35" s="34"/>
      <c r="AFA35" s="34"/>
      <c r="AFB35" s="34"/>
      <c r="AFC35" s="34"/>
      <c r="AFD35" s="34"/>
      <c r="AFE35" s="34"/>
      <c r="AFF35" s="34"/>
      <c r="AFG35" s="34"/>
      <c r="AFH35" s="34"/>
      <c r="AFI35" s="34"/>
      <c r="AFJ35" s="34"/>
      <c r="AFK35" s="34"/>
      <c r="AFL35" s="34"/>
      <c r="AFM35" s="34"/>
      <c r="AFN35" s="34"/>
      <c r="AFO35" s="34"/>
      <c r="AFP35" s="34"/>
      <c r="AFQ35" s="34"/>
      <c r="AFR35" s="34"/>
      <c r="AFS35" s="34"/>
      <c r="AFT35" s="34"/>
      <c r="AFU35" s="34"/>
      <c r="AFV35" s="34"/>
      <c r="AFW35" s="34"/>
      <c r="AFX35" s="34"/>
      <c r="AFY35" s="34"/>
      <c r="AFZ35" s="34"/>
      <c r="AGA35" s="34"/>
      <c r="AGB35" s="34"/>
      <c r="AGC35" s="34"/>
      <c r="AGD35" s="34"/>
      <c r="AGE35" s="34"/>
      <c r="AGF35" s="34"/>
      <c r="AGG35" s="34"/>
      <c r="AGH35" s="34"/>
      <c r="AGI35" s="34"/>
      <c r="AGJ35" s="34"/>
      <c r="AGK35" s="34"/>
      <c r="AGL35" s="34"/>
      <c r="AGM35" s="34"/>
      <c r="AGN35" s="34"/>
      <c r="AGO35" s="34"/>
      <c r="AGP35" s="34"/>
      <c r="AGQ35" s="34"/>
      <c r="AGR35" s="34"/>
      <c r="AGS35" s="34"/>
      <c r="AGT35" s="34"/>
      <c r="AGU35" s="34"/>
      <c r="AGV35" s="34"/>
      <c r="AGW35" s="34"/>
      <c r="AGX35" s="34"/>
      <c r="AGY35" s="34"/>
      <c r="AGZ35" s="34"/>
      <c r="AHA35" s="34"/>
      <c r="AHB35" s="34"/>
      <c r="AHC35" s="34"/>
      <c r="AHD35" s="34"/>
      <c r="AHE35" s="34"/>
      <c r="AHF35" s="34"/>
      <c r="AHG35" s="34"/>
      <c r="AHH35" s="34"/>
      <c r="AHI35" s="34"/>
      <c r="AHJ35" s="34"/>
      <c r="AHK35" s="34"/>
      <c r="AHL35" s="34"/>
      <c r="AHM35" s="34"/>
      <c r="AHN35" s="34"/>
      <c r="AHO35" s="34"/>
      <c r="AHP35" s="34"/>
      <c r="AHQ35" s="34"/>
      <c r="AHR35" s="34"/>
      <c r="AHS35" s="34"/>
      <c r="AHT35" s="34"/>
      <c r="AHU35" s="34"/>
      <c r="AHV35" s="34"/>
      <c r="AHW35" s="34"/>
      <c r="AHX35" s="34"/>
      <c r="AHY35" s="34"/>
      <c r="AHZ35" s="34"/>
      <c r="AIA35" s="34"/>
      <c r="AIB35" s="34"/>
      <c r="AIC35" s="34"/>
      <c r="AID35" s="34"/>
      <c r="AIE35" s="34"/>
      <c r="AIF35" s="34"/>
      <c r="AIG35" s="34"/>
      <c r="AIH35" s="34"/>
      <c r="AII35" s="34"/>
      <c r="AIJ35" s="34"/>
      <c r="AIK35" s="34"/>
      <c r="AIL35" s="34"/>
      <c r="AIM35" s="34"/>
      <c r="AIN35" s="34"/>
      <c r="AIO35" s="34"/>
      <c r="AIP35" s="34"/>
      <c r="AIQ35" s="34"/>
      <c r="AIR35" s="34"/>
      <c r="AIS35" s="34"/>
      <c r="AIT35" s="34"/>
      <c r="AIU35" s="34"/>
      <c r="AIV35" s="34"/>
      <c r="AIW35" s="34"/>
      <c r="AIX35" s="34"/>
      <c r="AIY35" s="34"/>
      <c r="AIZ35" s="34"/>
      <c r="AJA35" s="34"/>
      <c r="AJB35" s="34"/>
      <c r="AJC35" s="34"/>
      <c r="AJD35" s="34"/>
      <c r="AJE35" s="34"/>
      <c r="AJF35" s="34"/>
      <c r="AJG35" s="34"/>
      <c r="AJH35" s="34"/>
      <c r="AJI35" s="34"/>
      <c r="AJJ35" s="34"/>
      <c r="AJK35" s="34"/>
      <c r="AJL35" s="34"/>
      <c r="AJM35" s="34"/>
      <c r="AJN35" s="34"/>
      <c r="AJO35" s="34"/>
      <c r="AJP35" s="34"/>
      <c r="AJQ35" s="34"/>
      <c r="AJR35" s="34"/>
      <c r="AJS35" s="34"/>
      <c r="AJT35" s="34"/>
      <c r="AJU35" s="34"/>
      <c r="AJV35" s="34"/>
      <c r="AJW35" s="34"/>
      <c r="AJX35" s="34"/>
      <c r="AJY35" s="34"/>
      <c r="AJZ35" s="34"/>
      <c r="AKA35" s="34"/>
      <c r="AKB35" s="34"/>
      <c r="AKC35" s="34"/>
      <c r="AKD35" s="34"/>
      <c r="AKE35" s="34"/>
      <c r="AKF35" s="34"/>
      <c r="AKG35" s="34"/>
      <c r="AKH35" s="34"/>
      <c r="AKI35" s="34"/>
      <c r="AKJ35" s="34"/>
      <c r="AKK35" s="34"/>
      <c r="AKL35" s="34"/>
      <c r="AKM35" s="34"/>
      <c r="AKN35" s="34"/>
      <c r="AKO35" s="34"/>
      <c r="AKP35" s="34"/>
      <c r="AKQ35" s="34"/>
      <c r="AKR35" s="34"/>
      <c r="AKS35" s="34"/>
      <c r="AKT35" s="34"/>
      <c r="AKU35" s="34"/>
      <c r="AKV35" s="34"/>
      <c r="AKW35" s="34"/>
      <c r="AKX35" s="34"/>
      <c r="AKY35" s="34"/>
      <c r="AKZ35" s="34"/>
      <c r="ALA35" s="34"/>
      <c r="ALB35" s="34"/>
      <c r="ALC35" s="34"/>
      <c r="ALD35" s="34"/>
      <c r="ALE35" s="34"/>
      <c r="ALF35" s="34"/>
      <c r="ALG35" s="34"/>
      <c r="ALH35" s="34"/>
      <c r="ALI35" s="34"/>
      <c r="ALJ35" s="34"/>
      <c r="ALK35" s="34"/>
      <c r="ALL35" s="34"/>
      <c r="ALM35" s="34"/>
      <c r="ALN35" s="34"/>
      <c r="ALO35" s="34"/>
      <c r="ALP35" s="34"/>
      <c r="ALQ35" s="34"/>
      <c r="ALR35" s="34"/>
      <c r="ALS35" s="34"/>
      <c r="ALT35" s="34"/>
      <c r="ALU35" s="34"/>
      <c r="ALV35" s="34"/>
      <c r="ALW35" s="34"/>
      <c r="ALX35" s="34"/>
      <c r="ALY35" s="34"/>
      <c r="ALZ35" s="34"/>
      <c r="AMA35" s="34"/>
      <c r="AMB35" s="34"/>
      <c r="AMC35" s="34"/>
      <c r="AMD35" s="34"/>
      <c r="AME35" s="34"/>
      <c r="AMF35" s="34"/>
      <c r="AMG35" s="34"/>
      <c r="AMH35" s="34"/>
      <c r="AMI35" s="34"/>
    </row>
    <row r="36" spans="1:1023" s="35" customFormat="1" ht="15">
      <c r="A36" s="96">
        <f t="shared" si="7"/>
        <v>23</v>
      </c>
      <c r="B36" s="89" t="s">
        <v>148</v>
      </c>
      <c r="C36" s="126">
        <f>160*1.15</f>
        <v>184</v>
      </c>
      <c r="D36" s="90">
        <v>3</v>
      </c>
      <c r="E36" s="97">
        <f t="shared" si="12"/>
        <v>0.55200000000000005</v>
      </c>
      <c r="F36" s="92">
        <v>6360</v>
      </c>
      <c r="G36" s="92">
        <v>1976</v>
      </c>
      <c r="H36" s="98">
        <f t="shared" si="0"/>
        <v>1090.7520000000002</v>
      </c>
      <c r="I36" s="98">
        <f t="shared" si="9"/>
        <v>2.9735999999999998</v>
      </c>
      <c r="J36" s="98">
        <f t="shared" si="1"/>
        <v>3243.4601472000004</v>
      </c>
      <c r="K36" s="89"/>
      <c r="L36" s="90"/>
      <c r="M36" s="90"/>
      <c r="N36" s="97">
        <f t="shared" si="2"/>
        <v>0</v>
      </c>
      <c r="O36" s="92"/>
      <c r="P36" s="92">
        <v>1976</v>
      </c>
      <c r="Q36" s="98">
        <f t="shared" si="3"/>
        <v>0</v>
      </c>
      <c r="R36" s="98">
        <f t="shared" si="4"/>
        <v>0</v>
      </c>
      <c r="S36" s="98">
        <f t="shared" si="5"/>
        <v>1090.7520000000002</v>
      </c>
      <c r="T36" s="98">
        <f t="shared" si="6"/>
        <v>3243.4601472000004</v>
      </c>
      <c r="U36" s="120">
        <f t="shared" si="13"/>
        <v>1</v>
      </c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  <c r="IW36" s="34"/>
      <c r="IX36" s="34"/>
      <c r="IY36" s="34"/>
      <c r="IZ36" s="34"/>
      <c r="JA36" s="34"/>
      <c r="JB36" s="34"/>
      <c r="JC36" s="34"/>
      <c r="JD36" s="34"/>
      <c r="JE36" s="34"/>
      <c r="JF36" s="34"/>
      <c r="JG36" s="34"/>
      <c r="JH36" s="34"/>
      <c r="JI36" s="34"/>
      <c r="JJ36" s="34"/>
      <c r="JK36" s="34"/>
      <c r="JL36" s="34"/>
      <c r="JM36" s="34"/>
      <c r="JN36" s="34"/>
      <c r="JO36" s="34"/>
      <c r="JP36" s="34"/>
      <c r="JQ36" s="34"/>
      <c r="JR36" s="34"/>
      <c r="JS36" s="34"/>
      <c r="JT36" s="34"/>
      <c r="JU36" s="34"/>
      <c r="JV36" s="34"/>
      <c r="JW36" s="34"/>
      <c r="JX36" s="34"/>
      <c r="JY36" s="34"/>
      <c r="JZ36" s="34"/>
      <c r="KA36" s="34"/>
      <c r="KB36" s="34"/>
      <c r="KC36" s="34"/>
      <c r="KD36" s="34"/>
      <c r="KE36" s="34"/>
      <c r="KF36" s="34"/>
      <c r="KG36" s="34"/>
      <c r="KH36" s="34"/>
      <c r="KI36" s="34"/>
      <c r="KJ36" s="34"/>
      <c r="KK36" s="34"/>
      <c r="KL36" s="34"/>
      <c r="KM36" s="34"/>
      <c r="KN36" s="34"/>
      <c r="KO36" s="34"/>
      <c r="KP36" s="34"/>
      <c r="KQ36" s="34"/>
      <c r="KR36" s="34"/>
      <c r="KS36" s="34"/>
      <c r="KT36" s="34"/>
      <c r="KU36" s="34"/>
      <c r="KV36" s="34"/>
      <c r="KW36" s="34"/>
      <c r="KX36" s="34"/>
      <c r="KY36" s="34"/>
      <c r="KZ36" s="34"/>
      <c r="LA36" s="34"/>
      <c r="LB36" s="34"/>
      <c r="LC36" s="34"/>
      <c r="LD36" s="34"/>
      <c r="LE36" s="34"/>
      <c r="LF36" s="34"/>
      <c r="LG36" s="34"/>
      <c r="LH36" s="34"/>
      <c r="LI36" s="34"/>
      <c r="LJ36" s="34"/>
      <c r="LK36" s="34"/>
      <c r="LL36" s="34"/>
      <c r="LM36" s="34"/>
      <c r="LN36" s="34"/>
      <c r="LO36" s="34"/>
      <c r="LP36" s="34"/>
      <c r="LQ36" s="34"/>
      <c r="LR36" s="34"/>
      <c r="LS36" s="34"/>
      <c r="LT36" s="34"/>
      <c r="LU36" s="34"/>
      <c r="LV36" s="34"/>
      <c r="LW36" s="34"/>
      <c r="LX36" s="34"/>
      <c r="LY36" s="34"/>
      <c r="LZ36" s="34"/>
      <c r="MA36" s="34"/>
      <c r="MB36" s="34"/>
      <c r="MC36" s="34"/>
      <c r="MD36" s="34"/>
      <c r="ME36" s="34"/>
      <c r="MF36" s="34"/>
      <c r="MG36" s="34"/>
      <c r="MH36" s="34"/>
      <c r="MI36" s="34"/>
      <c r="MJ36" s="34"/>
      <c r="MK36" s="34"/>
      <c r="ML36" s="34"/>
      <c r="MM36" s="34"/>
      <c r="MN36" s="34"/>
      <c r="MO36" s="34"/>
      <c r="MP36" s="34"/>
      <c r="MQ36" s="34"/>
      <c r="MR36" s="34"/>
      <c r="MS36" s="34"/>
      <c r="MT36" s="34"/>
      <c r="MU36" s="34"/>
      <c r="MV36" s="34"/>
      <c r="MW36" s="34"/>
      <c r="MX36" s="34"/>
      <c r="MY36" s="34"/>
      <c r="MZ36" s="34"/>
      <c r="NA36" s="34"/>
      <c r="NB36" s="34"/>
      <c r="NC36" s="34"/>
      <c r="ND36" s="34"/>
      <c r="NE36" s="34"/>
      <c r="NF36" s="34"/>
      <c r="NG36" s="34"/>
      <c r="NH36" s="34"/>
      <c r="NI36" s="34"/>
      <c r="NJ36" s="34"/>
      <c r="NK36" s="34"/>
      <c r="NL36" s="34"/>
      <c r="NM36" s="34"/>
      <c r="NN36" s="34"/>
      <c r="NO36" s="34"/>
      <c r="NP36" s="34"/>
      <c r="NQ36" s="34"/>
      <c r="NR36" s="34"/>
      <c r="NS36" s="34"/>
      <c r="NT36" s="34"/>
      <c r="NU36" s="34"/>
      <c r="NV36" s="34"/>
      <c r="NW36" s="34"/>
      <c r="NX36" s="34"/>
      <c r="NY36" s="34"/>
      <c r="NZ36" s="34"/>
      <c r="OA36" s="34"/>
      <c r="OB36" s="34"/>
      <c r="OC36" s="34"/>
      <c r="OD36" s="34"/>
      <c r="OE36" s="34"/>
      <c r="OF36" s="34"/>
      <c r="OG36" s="34"/>
      <c r="OH36" s="34"/>
      <c r="OI36" s="34"/>
      <c r="OJ36" s="34"/>
      <c r="OK36" s="34"/>
      <c r="OL36" s="34"/>
      <c r="OM36" s="34"/>
      <c r="ON36" s="34"/>
      <c r="OO36" s="34"/>
      <c r="OP36" s="34"/>
      <c r="OQ36" s="34"/>
      <c r="OR36" s="34"/>
      <c r="OS36" s="34"/>
      <c r="OT36" s="34"/>
      <c r="OU36" s="34"/>
      <c r="OV36" s="34"/>
      <c r="OW36" s="34"/>
      <c r="OX36" s="34"/>
      <c r="OY36" s="34"/>
      <c r="OZ36" s="34"/>
      <c r="PA36" s="34"/>
      <c r="PB36" s="34"/>
      <c r="PC36" s="34"/>
      <c r="PD36" s="34"/>
      <c r="PE36" s="34"/>
      <c r="PF36" s="34"/>
      <c r="PG36" s="34"/>
      <c r="PH36" s="34"/>
      <c r="PI36" s="34"/>
      <c r="PJ36" s="34"/>
      <c r="PK36" s="34"/>
      <c r="PL36" s="34"/>
      <c r="PM36" s="34"/>
      <c r="PN36" s="34"/>
      <c r="PO36" s="34"/>
      <c r="PP36" s="34"/>
      <c r="PQ36" s="34"/>
      <c r="PR36" s="34"/>
      <c r="PS36" s="34"/>
      <c r="PT36" s="34"/>
      <c r="PU36" s="34"/>
      <c r="PV36" s="34"/>
      <c r="PW36" s="34"/>
      <c r="PX36" s="34"/>
      <c r="PY36" s="34"/>
      <c r="PZ36" s="34"/>
      <c r="QA36" s="34"/>
      <c r="QB36" s="34"/>
      <c r="QC36" s="34"/>
      <c r="QD36" s="34"/>
      <c r="QE36" s="34"/>
      <c r="QF36" s="34"/>
      <c r="QG36" s="34"/>
      <c r="QH36" s="34"/>
      <c r="QI36" s="34"/>
      <c r="QJ36" s="34"/>
      <c r="QK36" s="34"/>
      <c r="QL36" s="34"/>
      <c r="QM36" s="34"/>
      <c r="QN36" s="34"/>
      <c r="QO36" s="34"/>
      <c r="QP36" s="34"/>
      <c r="QQ36" s="34"/>
      <c r="QR36" s="34"/>
      <c r="QS36" s="34"/>
      <c r="QT36" s="34"/>
      <c r="QU36" s="34"/>
      <c r="QV36" s="34"/>
      <c r="QW36" s="34"/>
      <c r="QX36" s="34"/>
      <c r="QY36" s="34"/>
      <c r="QZ36" s="34"/>
      <c r="RA36" s="34"/>
      <c r="RB36" s="34"/>
      <c r="RC36" s="34"/>
      <c r="RD36" s="34"/>
      <c r="RE36" s="34"/>
      <c r="RF36" s="34"/>
      <c r="RG36" s="34"/>
      <c r="RH36" s="34"/>
      <c r="RI36" s="34"/>
      <c r="RJ36" s="34"/>
      <c r="RK36" s="34"/>
      <c r="RL36" s="34"/>
      <c r="RM36" s="34"/>
      <c r="RN36" s="34"/>
      <c r="RO36" s="34"/>
      <c r="RP36" s="34"/>
      <c r="RQ36" s="34"/>
      <c r="RR36" s="34"/>
      <c r="RS36" s="34"/>
      <c r="RT36" s="34"/>
      <c r="RU36" s="34"/>
      <c r="RV36" s="34"/>
      <c r="RW36" s="34"/>
      <c r="RX36" s="34"/>
      <c r="RY36" s="34"/>
      <c r="RZ36" s="34"/>
      <c r="SA36" s="34"/>
      <c r="SB36" s="34"/>
      <c r="SC36" s="34"/>
      <c r="SD36" s="34"/>
      <c r="SE36" s="34"/>
      <c r="SF36" s="34"/>
      <c r="SG36" s="34"/>
      <c r="SH36" s="34"/>
      <c r="SI36" s="34"/>
      <c r="SJ36" s="34"/>
      <c r="SK36" s="34"/>
      <c r="SL36" s="34"/>
      <c r="SM36" s="34"/>
      <c r="SN36" s="34"/>
      <c r="SO36" s="34"/>
      <c r="SP36" s="34"/>
      <c r="SQ36" s="34"/>
      <c r="SR36" s="34"/>
      <c r="SS36" s="34"/>
      <c r="ST36" s="34"/>
      <c r="SU36" s="34"/>
      <c r="SV36" s="34"/>
      <c r="SW36" s="34"/>
      <c r="SX36" s="34"/>
      <c r="SY36" s="34"/>
      <c r="SZ36" s="34"/>
      <c r="TA36" s="34"/>
      <c r="TB36" s="34"/>
      <c r="TC36" s="34"/>
      <c r="TD36" s="34"/>
      <c r="TE36" s="34"/>
      <c r="TF36" s="34"/>
      <c r="TG36" s="34"/>
      <c r="TH36" s="34"/>
      <c r="TI36" s="34"/>
      <c r="TJ36" s="34"/>
      <c r="TK36" s="34"/>
      <c r="TL36" s="34"/>
      <c r="TM36" s="34"/>
      <c r="TN36" s="34"/>
      <c r="TO36" s="34"/>
      <c r="TP36" s="34"/>
      <c r="TQ36" s="34"/>
      <c r="TR36" s="34"/>
      <c r="TS36" s="34"/>
      <c r="TT36" s="34"/>
      <c r="TU36" s="34"/>
      <c r="TV36" s="34"/>
      <c r="TW36" s="34"/>
      <c r="TX36" s="34"/>
      <c r="TY36" s="34"/>
      <c r="TZ36" s="34"/>
      <c r="UA36" s="34"/>
      <c r="UB36" s="34"/>
      <c r="UC36" s="34"/>
      <c r="UD36" s="34"/>
      <c r="UE36" s="34"/>
      <c r="UF36" s="34"/>
      <c r="UG36" s="34"/>
      <c r="UH36" s="34"/>
      <c r="UI36" s="34"/>
      <c r="UJ36" s="34"/>
      <c r="UK36" s="34"/>
      <c r="UL36" s="34"/>
      <c r="UM36" s="34"/>
      <c r="UN36" s="34"/>
      <c r="UO36" s="34"/>
      <c r="UP36" s="34"/>
      <c r="UQ36" s="34"/>
      <c r="UR36" s="34"/>
      <c r="US36" s="34"/>
      <c r="UT36" s="34"/>
      <c r="UU36" s="34"/>
      <c r="UV36" s="34"/>
      <c r="UW36" s="34"/>
      <c r="UX36" s="34"/>
      <c r="UY36" s="34"/>
      <c r="UZ36" s="34"/>
      <c r="VA36" s="34"/>
      <c r="VB36" s="34"/>
      <c r="VC36" s="34"/>
      <c r="VD36" s="34"/>
      <c r="VE36" s="34"/>
      <c r="VF36" s="34"/>
      <c r="VG36" s="34"/>
      <c r="VH36" s="34"/>
      <c r="VI36" s="34"/>
      <c r="VJ36" s="34"/>
      <c r="VK36" s="34"/>
      <c r="VL36" s="34"/>
      <c r="VM36" s="34"/>
      <c r="VN36" s="34"/>
      <c r="VO36" s="34"/>
      <c r="VP36" s="34"/>
      <c r="VQ36" s="34"/>
      <c r="VR36" s="34"/>
      <c r="VS36" s="34"/>
      <c r="VT36" s="34"/>
      <c r="VU36" s="34"/>
      <c r="VV36" s="34"/>
      <c r="VW36" s="34"/>
      <c r="VX36" s="34"/>
      <c r="VY36" s="34"/>
      <c r="VZ36" s="34"/>
      <c r="WA36" s="34"/>
      <c r="WB36" s="34"/>
      <c r="WC36" s="34"/>
      <c r="WD36" s="34"/>
      <c r="WE36" s="34"/>
      <c r="WF36" s="34"/>
      <c r="WG36" s="34"/>
      <c r="WH36" s="34"/>
      <c r="WI36" s="34"/>
      <c r="WJ36" s="34"/>
      <c r="WK36" s="34"/>
      <c r="WL36" s="34"/>
      <c r="WM36" s="34"/>
      <c r="WN36" s="34"/>
      <c r="WO36" s="34"/>
      <c r="WP36" s="34"/>
      <c r="WQ36" s="34"/>
      <c r="WR36" s="34"/>
      <c r="WS36" s="34"/>
      <c r="WT36" s="34"/>
      <c r="WU36" s="34"/>
      <c r="WV36" s="34"/>
      <c r="WW36" s="34"/>
      <c r="WX36" s="34"/>
      <c r="WY36" s="34"/>
      <c r="WZ36" s="34"/>
      <c r="XA36" s="34"/>
      <c r="XB36" s="34"/>
      <c r="XC36" s="34"/>
      <c r="XD36" s="34"/>
      <c r="XE36" s="34"/>
      <c r="XF36" s="34"/>
      <c r="XG36" s="34"/>
      <c r="XH36" s="34"/>
      <c r="XI36" s="34"/>
      <c r="XJ36" s="34"/>
      <c r="XK36" s="34"/>
      <c r="XL36" s="34"/>
      <c r="XM36" s="34"/>
      <c r="XN36" s="34"/>
      <c r="XO36" s="34"/>
      <c r="XP36" s="34"/>
      <c r="XQ36" s="34"/>
      <c r="XR36" s="34"/>
      <c r="XS36" s="34"/>
      <c r="XT36" s="34"/>
      <c r="XU36" s="34"/>
      <c r="XV36" s="34"/>
      <c r="XW36" s="34"/>
      <c r="XX36" s="34"/>
      <c r="XY36" s="34"/>
      <c r="XZ36" s="34"/>
      <c r="YA36" s="34"/>
      <c r="YB36" s="34"/>
      <c r="YC36" s="34"/>
      <c r="YD36" s="34"/>
      <c r="YE36" s="34"/>
      <c r="YF36" s="34"/>
      <c r="YG36" s="34"/>
      <c r="YH36" s="34"/>
      <c r="YI36" s="34"/>
      <c r="YJ36" s="34"/>
      <c r="YK36" s="34"/>
      <c r="YL36" s="34"/>
      <c r="YM36" s="34"/>
      <c r="YN36" s="34"/>
      <c r="YO36" s="34"/>
      <c r="YP36" s="34"/>
      <c r="YQ36" s="34"/>
      <c r="YR36" s="34"/>
      <c r="YS36" s="34"/>
      <c r="YT36" s="34"/>
      <c r="YU36" s="34"/>
      <c r="YV36" s="34"/>
      <c r="YW36" s="34"/>
      <c r="YX36" s="34"/>
      <c r="YY36" s="34"/>
      <c r="YZ36" s="34"/>
      <c r="ZA36" s="34"/>
      <c r="ZB36" s="34"/>
      <c r="ZC36" s="34"/>
      <c r="ZD36" s="34"/>
      <c r="ZE36" s="34"/>
      <c r="ZF36" s="34"/>
      <c r="ZG36" s="34"/>
      <c r="ZH36" s="34"/>
      <c r="ZI36" s="34"/>
      <c r="ZJ36" s="34"/>
      <c r="ZK36" s="34"/>
      <c r="ZL36" s="34"/>
      <c r="ZM36" s="34"/>
      <c r="ZN36" s="34"/>
      <c r="ZO36" s="34"/>
      <c r="ZP36" s="34"/>
      <c r="ZQ36" s="34"/>
      <c r="ZR36" s="34"/>
      <c r="ZS36" s="34"/>
      <c r="ZT36" s="34"/>
      <c r="ZU36" s="34"/>
      <c r="ZV36" s="34"/>
      <c r="ZW36" s="34"/>
      <c r="ZX36" s="34"/>
      <c r="ZY36" s="34"/>
      <c r="ZZ36" s="34"/>
      <c r="AAA36" s="34"/>
      <c r="AAB36" s="34"/>
      <c r="AAC36" s="34"/>
      <c r="AAD36" s="34"/>
      <c r="AAE36" s="34"/>
      <c r="AAF36" s="34"/>
      <c r="AAG36" s="34"/>
      <c r="AAH36" s="34"/>
      <c r="AAI36" s="34"/>
      <c r="AAJ36" s="34"/>
      <c r="AAK36" s="34"/>
      <c r="AAL36" s="34"/>
      <c r="AAM36" s="34"/>
      <c r="AAN36" s="34"/>
      <c r="AAO36" s="34"/>
      <c r="AAP36" s="34"/>
      <c r="AAQ36" s="34"/>
      <c r="AAR36" s="34"/>
      <c r="AAS36" s="34"/>
      <c r="AAT36" s="34"/>
      <c r="AAU36" s="34"/>
      <c r="AAV36" s="34"/>
      <c r="AAW36" s="34"/>
      <c r="AAX36" s="34"/>
      <c r="AAY36" s="34"/>
      <c r="AAZ36" s="34"/>
      <c r="ABA36" s="34"/>
      <c r="ABB36" s="34"/>
      <c r="ABC36" s="34"/>
      <c r="ABD36" s="34"/>
      <c r="ABE36" s="34"/>
      <c r="ABF36" s="34"/>
      <c r="ABG36" s="34"/>
      <c r="ABH36" s="34"/>
      <c r="ABI36" s="34"/>
      <c r="ABJ36" s="34"/>
      <c r="ABK36" s="34"/>
      <c r="ABL36" s="34"/>
      <c r="ABM36" s="34"/>
      <c r="ABN36" s="34"/>
      <c r="ABO36" s="34"/>
      <c r="ABP36" s="34"/>
      <c r="ABQ36" s="34"/>
      <c r="ABR36" s="34"/>
      <c r="ABS36" s="34"/>
      <c r="ABT36" s="34"/>
      <c r="ABU36" s="34"/>
      <c r="ABV36" s="34"/>
      <c r="ABW36" s="34"/>
      <c r="ABX36" s="34"/>
      <c r="ABY36" s="34"/>
      <c r="ABZ36" s="34"/>
      <c r="ACA36" s="34"/>
      <c r="ACB36" s="34"/>
      <c r="ACC36" s="34"/>
      <c r="ACD36" s="34"/>
      <c r="ACE36" s="34"/>
      <c r="ACF36" s="34"/>
      <c r="ACG36" s="34"/>
      <c r="ACH36" s="34"/>
      <c r="ACI36" s="34"/>
      <c r="ACJ36" s="34"/>
      <c r="ACK36" s="34"/>
      <c r="ACL36" s="34"/>
      <c r="ACM36" s="34"/>
      <c r="ACN36" s="34"/>
      <c r="ACO36" s="34"/>
      <c r="ACP36" s="34"/>
      <c r="ACQ36" s="34"/>
      <c r="ACR36" s="34"/>
      <c r="ACS36" s="34"/>
      <c r="ACT36" s="34"/>
      <c r="ACU36" s="34"/>
      <c r="ACV36" s="34"/>
      <c r="ACW36" s="34"/>
      <c r="ACX36" s="34"/>
      <c r="ACY36" s="34"/>
      <c r="ACZ36" s="34"/>
      <c r="ADA36" s="34"/>
      <c r="ADB36" s="34"/>
      <c r="ADC36" s="34"/>
      <c r="ADD36" s="34"/>
      <c r="ADE36" s="34"/>
      <c r="ADF36" s="34"/>
      <c r="ADG36" s="34"/>
      <c r="ADH36" s="34"/>
      <c r="ADI36" s="34"/>
      <c r="ADJ36" s="34"/>
      <c r="ADK36" s="34"/>
      <c r="ADL36" s="34"/>
      <c r="ADM36" s="34"/>
      <c r="ADN36" s="34"/>
      <c r="ADO36" s="34"/>
      <c r="ADP36" s="34"/>
      <c r="ADQ36" s="34"/>
      <c r="ADR36" s="34"/>
      <c r="ADS36" s="34"/>
      <c r="ADT36" s="34"/>
      <c r="ADU36" s="34"/>
      <c r="ADV36" s="34"/>
      <c r="ADW36" s="34"/>
      <c r="ADX36" s="34"/>
      <c r="ADY36" s="34"/>
      <c r="ADZ36" s="34"/>
      <c r="AEA36" s="34"/>
      <c r="AEB36" s="34"/>
      <c r="AEC36" s="34"/>
      <c r="AED36" s="34"/>
      <c r="AEE36" s="34"/>
      <c r="AEF36" s="34"/>
      <c r="AEG36" s="34"/>
      <c r="AEH36" s="34"/>
      <c r="AEI36" s="34"/>
      <c r="AEJ36" s="34"/>
      <c r="AEK36" s="34"/>
      <c r="AEL36" s="34"/>
      <c r="AEM36" s="34"/>
      <c r="AEN36" s="34"/>
      <c r="AEO36" s="34"/>
      <c r="AEP36" s="34"/>
      <c r="AEQ36" s="34"/>
      <c r="AER36" s="34"/>
      <c r="AES36" s="34"/>
      <c r="AET36" s="34"/>
      <c r="AEU36" s="34"/>
      <c r="AEV36" s="34"/>
      <c r="AEW36" s="34"/>
      <c r="AEX36" s="34"/>
      <c r="AEY36" s="34"/>
      <c r="AEZ36" s="34"/>
      <c r="AFA36" s="34"/>
      <c r="AFB36" s="34"/>
      <c r="AFC36" s="34"/>
      <c r="AFD36" s="34"/>
      <c r="AFE36" s="34"/>
      <c r="AFF36" s="34"/>
      <c r="AFG36" s="34"/>
      <c r="AFH36" s="34"/>
      <c r="AFI36" s="34"/>
      <c r="AFJ36" s="34"/>
      <c r="AFK36" s="34"/>
      <c r="AFL36" s="34"/>
      <c r="AFM36" s="34"/>
      <c r="AFN36" s="34"/>
      <c r="AFO36" s="34"/>
      <c r="AFP36" s="34"/>
      <c r="AFQ36" s="34"/>
      <c r="AFR36" s="34"/>
      <c r="AFS36" s="34"/>
      <c r="AFT36" s="34"/>
      <c r="AFU36" s="34"/>
      <c r="AFV36" s="34"/>
      <c r="AFW36" s="34"/>
      <c r="AFX36" s="34"/>
      <c r="AFY36" s="34"/>
      <c r="AFZ36" s="34"/>
      <c r="AGA36" s="34"/>
      <c r="AGB36" s="34"/>
      <c r="AGC36" s="34"/>
      <c r="AGD36" s="34"/>
      <c r="AGE36" s="34"/>
      <c r="AGF36" s="34"/>
      <c r="AGG36" s="34"/>
      <c r="AGH36" s="34"/>
      <c r="AGI36" s="34"/>
      <c r="AGJ36" s="34"/>
      <c r="AGK36" s="34"/>
      <c r="AGL36" s="34"/>
      <c r="AGM36" s="34"/>
      <c r="AGN36" s="34"/>
      <c r="AGO36" s="34"/>
      <c r="AGP36" s="34"/>
      <c r="AGQ36" s="34"/>
      <c r="AGR36" s="34"/>
      <c r="AGS36" s="34"/>
      <c r="AGT36" s="34"/>
      <c r="AGU36" s="34"/>
      <c r="AGV36" s="34"/>
      <c r="AGW36" s="34"/>
      <c r="AGX36" s="34"/>
      <c r="AGY36" s="34"/>
      <c r="AGZ36" s="34"/>
      <c r="AHA36" s="34"/>
      <c r="AHB36" s="34"/>
      <c r="AHC36" s="34"/>
      <c r="AHD36" s="34"/>
      <c r="AHE36" s="34"/>
      <c r="AHF36" s="34"/>
      <c r="AHG36" s="34"/>
      <c r="AHH36" s="34"/>
      <c r="AHI36" s="34"/>
      <c r="AHJ36" s="34"/>
      <c r="AHK36" s="34"/>
      <c r="AHL36" s="34"/>
      <c r="AHM36" s="34"/>
      <c r="AHN36" s="34"/>
      <c r="AHO36" s="34"/>
      <c r="AHP36" s="34"/>
      <c r="AHQ36" s="34"/>
      <c r="AHR36" s="34"/>
      <c r="AHS36" s="34"/>
      <c r="AHT36" s="34"/>
      <c r="AHU36" s="34"/>
      <c r="AHV36" s="34"/>
      <c r="AHW36" s="34"/>
      <c r="AHX36" s="34"/>
      <c r="AHY36" s="34"/>
      <c r="AHZ36" s="34"/>
      <c r="AIA36" s="34"/>
      <c r="AIB36" s="34"/>
      <c r="AIC36" s="34"/>
      <c r="AID36" s="34"/>
      <c r="AIE36" s="34"/>
      <c r="AIF36" s="34"/>
      <c r="AIG36" s="34"/>
      <c r="AIH36" s="34"/>
      <c r="AII36" s="34"/>
      <c r="AIJ36" s="34"/>
      <c r="AIK36" s="34"/>
      <c r="AIL36" s="34"/>
      <c r="AIM36" s="34"/>
      <c r="AIN36" s="34"/>
      <c r="AIO36" s="34"/>
      <c r="AIP36" s="34"/>
      <c r="AIQ36" s="34"/>
      <c r="AIR36" s="34"/>
      <c r="AIS36" s="34"/>
      <c r="AIT36" s="34"/>
      <c r="AIU36" s="34"/>
      <c r="AIV36" s="34"/>
      <c r="AIW36" s="34"/>
      <c r="AIX36" s="34"/>
      <c r="AIY36" s="34"/>
      <c r="AIZ36" s="34"/>
      <c r="AJA36" s="34"/>
      <c r="AJB36" s="34"/>
      <c r="AJC36" s="34"/>
      <c r="AJD36" s="34"/>
      <c r="AJE36" s="34"/>
      <c r="AJF36" s="34"/>
      <c r="AJG36" s="34"/>
      <c r="AJH36" s="34"/>
      <c r="AJI36" s="34"/>
      <c r="AJJ36" s="34"/>
      <c r="AJK36" s="34"/>
      <c r="AJL36" s="34"/>
      <c r="AJM36" s="34"/>
      <c r="AJN36" s="34"/>
      <c r="AJO36" s="34"/>
      <c r="AJP36" s="34"/>
      <c r="AJQ36" s="34"/>
      <c r="AJR36" s="34"/>
      <c r="AJS36" s="34"/>
      <c r="AJT36" s="34"/>
      <c r="AJU36" s="34"/>
      <c r="AJV36" s="34"/>
      <c r="AJW36" s="34"/>
      <c r="AJX36" s="34"/>
      <c r="AJY36" s="34"/>
      <c r="AJZ36" s="34"/>
      <c r="AKA36" s="34"/>
      <c r="AKB36" s="34"/>
      <c r="AKC36" s="34"/>
      <c r="AKD36" s="34"/>
      <c r="AKE36" s="34"/>
      <c r="AKF36" s="34"/>
      <c r="AKG36" s="34"/>
      <c r="AKH36" s="34"/>
      <c r="AKI36" s="34"/>
      <c r="AKJ36" s="34"/>
      <c r="AKK36" s="34"/>
      <c r="AKL36" s="34"/>
      <c r="AKM36" s="34"/>
      <c r="AKN36" s="34"/>
      <c r="AKO36" s="34"/>
      <c r="AKP36" s="34"/>
      <c r="AKQ36" s="34"/>
      <c r="AKR36" s="34"/>
      <c r="AKS36" s="34"/>
      <c r="AKT36" s="34"/>
      <c r="AKU36" s="34"/>
      <c r="AKV36" s="34"/>
      <c r="AKW36" s="34"/>
      <c r="AKX36" s="34"/>
      <c r="AKY36" s="34"/>
      <c r="AKZ36" s="34"/>
      <c r="ALA36" s="34"/>
      <c r="ALB36" s="34"/>
      <c r="ALC36" s="34"/>
      <c r="ALD36" s="34"/>
      <c r="ALE36" s="34"/>
      <c r="ALF36" s="34"/>
      <c r="ALG36" s="34"/>
      <c r="ALH36" s="34"/>
      <c r="ALI36" s="34"/>
      <c r="ALJ36" s="34"/>
      <c r="ALK36" s="34"/>
      <c r="ALL36" s="34"/>
      <c r="ALM36" s="34"/>
      <c r="ALN36" s="34"/>
      <c r="ALO36" s="34"/>
      <c r="ALP36" s="34"/>
      <c r="ALQ36" s="34"/>
      <c r="ALR36" s="34"/>
      <c r="ALS36" s="34"/>
      <c r="ALT36" s="34"/>
      <c r="ALU36" s="34"/>
      <c r="ALV36" s="34"/>
      <c r="ALW36" s="34"/>
      <c r="ALX36" s="34"/>
      <c r="ALY36" s="34"/>
      <c r="ALZ36" s="34"/>
      <c r="AMA36" s="34"/>
      <c r="AMB36" s="34"/>
      <c r="AMC36" s="34"/>
      <c r="AMD36" s="34"/>
      <c r="AME36" s="34"/>
      <c r="AMF36" s="34"/>
      <c r="AMG36" s="34"/>
      <c r="AMH36" s="34"/>
      <c r="AMI36" s="34"/>
    </row>
    <row r="37" spans="1:1023" s="35" customFormat="1" ht="15">
      <c r="A37" s="96">
        <f t="shared" si="7"/>
        <v>24</v>
      </c>
      <c r="B37" s="89" t="s">
        <v>149</v>
      </c>
      <c r="C37" s="126">
        <f>80*1.15</f>
        <v>92</v>
      </c>
      <c r="D37" s="90">
        <v>35</v>
      </c>
      <c r="E37" s="97">
        <f t="shared" si="12"/>
        <v>3.22</v>
      </c>
      <c r="F37" s="92">
        <v>3180</v>
      </c>
      <c r="G37" s="92">
        <v>1976</v>
      </c>
      <c r="H37" s="98">
        <f t="shared" si="0"/>
        <v>6362.72</v>
      </c>
      <c r="I37" s="98">
        <f t="shared" si="9"/>
        <v>2.9735999999999998</v>
      </c>
      <c r="J37" s="98">
        <f t="shared" si="1"/>
        <v>18920.184192000001</v>
      </c>
      <c r="K37" s="89"/>
      <c r="L37" s="90"/>
      <c r="M37" s="90"/>
      <c r="N37" s="97">
        <f t="shared" si="2"/>
        <v>0</v>
      </c>
      <c r="O37" s="92"/>
      <c r="P37" s="92">
        <v>1976</v>
      </c>
      <c r="Q37" s="98">
        <f t="shared" si="3"/>
        <v>0</v>
      </c>
      <c r="R37" s="98">
        <f t="shared" si="4"/>
        <v>0</v>
      </c>
      <c r="S37" s="98">
        <f t="shared" si="5"/>
        <v>6362.72</v>
      </c>
      <c r="T37" s="98">
        <f t="shared" si="6"/>
        <v>18920.184192000001</v>
      </c>
      <c r="U37" s="120">
        <f t="shared" si="13"/>
        <v>1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  <c r="IW37" s="34"/>
      <c r="IX37" s="34"/>
      <c r="IY37" s="34"/>
      <c r="IZ37" s="34"/>
      <c r="JA37" s="34"/>
      <c r="JB37" s="34"/>
      <c r="JC37" s="34"/>
      <c r="JD37" s="34"/>
      <c r="JE37" s="34"/>
      <c r="JF37" s="34"/>
      <c r="JG37" s="34"/>
      <c r="JH37" s="34"/>
      <c r="JI37" s="34"/>
      <c r="JJ37" s="34"/>
      <c r="JK37" s="34"/>
      <c r="JL37" s="34"/>
      <c r="JM37" s="34"/>
      <c r="JN37" s="34"/>
      <c r="JO37" s="34"/>
      <c r="JP37" s="34"/>
      <c r="JQ37" s="34"/>
      <c r="JR37" s="34"/>
      <c r="JS37" s="34"/>
      <c r="JT37" s="34"/>
      <c r="JU37" s="34"/>
      <c r="JV37" s="34"/>
      <c r="JW37" s="34"/>
      <c r="JX37" s="34"/>
      <c r="JY37" s="34"/>
      <c r="JZ37" s="34"/>
      <c r="KA37" s="34"/>
      <c r="KB37" s="34"/>
      <c r="KC37" s="34"/>
      <c r="KD37" s="34"/>
      <c r="KE37" s="34"/>
      <c r="KF37" s="34"/>
      <c r="KG37" s="34"/>
      <c r="KH37" s="34"/>
      <c r="KI37" s="34"/>
      <c r="KJ37" s="34"/>
      <c r="KK37" s="34"/>
      <c r="KL37" s="34"/>
      <c r="KM37" s="34"/>
      <c r="KN37" s="34"/>
      <c r="KO37" s="34"/>
      <c r="KP37" s="34"/>
      <c r="KQ37" s="34"/>
      <c r="KR37" s="34"/>
      <c r="KS37" s="34"/>
      <c r="KT37" s="34"/>
      <c r="KU37" s="34"/>
      <c r="KV37" s="34"/>
      <c r="KW37" s="34"/>
      <c r="KX37" s="34"/>
      <c r="KY37" s="34"/>
      <c r="KZ37" s="34"/>
      <c r="LA37" s="34"/>
      <c r="LB37" s="34"/>
      <c r="LC37" s="34"/>
      <c r="LD37" s="34"/>
      <c r="LE37" s="34"/>
      <c r="LF37" s="34"/>
      <c r="LG37" s="34"/>
      <c r="LH37" s="34"/>
      <c r="LI37" s="34"/>
      <c r="LJ37" s="34"/>
      <c r="LK37" s="34"/>
      <c r="LL37" s="34"/>
      <c r="LM37" s="34"/>
      <c r="LN37" s="34"/>
      <c r="LO37" s="34"/>
      <c r="LP37" s="34"/>
      <c r="LQ37" s="34"/>
      <c r="LR37" s="34"/>
      <c r="LS37" s="34"/>
      <c r="LT37" s="34"/>
      <c r="LU37" s="34"/>
      <c r="LV37" s="34"/>
      <c r="LW37" s="34"/>
      <c r="LX37" s="34"/>
      <c r="LY37" s="34"/>
      <c r="LZ37" s="34"/>
      <c r="MA37" s="34"/>
      <c r="MB37" s="34"/>
      <c r="MC37" s="34"/>
      <c r="MD37" s="34"/>
      <c r="ME37" s="34"/>
      <c r="MF37" s="34"/>
      <c r="MG37" s="34"/>
      <c r="MH37" s="34"/>
      <c r="MI37" s="34"/>
      <c r="MJ37" s="34"/>
      <c r="MK37" s="34"/>
      <c r="ML37" s="34"/>
      <c r="MM37" s="34"/>
      <c r="MN37" s="34"/>
      <c r="MO37" s="34"/>
      <c r="MP37" s="34"/>
      <c r="MQ37" s="34"/>
      <c r="MR37" s="34"/>
      <c r="MS37" s="34"/>
      <c r="MT37" s="34"/>
      <c r="MU37" s="34"/>
      <c r="MV37" s="34"/>
      <c r="MW37" s="34"/>
      <c r="MX37" s="34"/>
      <c r="MY37" s="34"/>
      <c r="MZ37" s="34"/>
      <c r="NA37" s="34"/>
      <c r="NB37" s="34"/>
      <c r="NC37" s="34"/>
      <c r="ND37" s="34"/>
      <c r="NE37" s="34"/>
      <c r="NF37" s="34"/>
      <c r="NG37" s="34"/>
      <c r="NH37" s="34"/>
      <c r="NI37" s="34"/>
      <c r="NJ37" s="34"/>
      <c r="NK37" s="34"/>
      <c r="NL37" s="34"/>
      <c r="NM37" s="34"/>
      <c r="NN37" s="34"/>
      <c r="NO37" s="34"/>
      <c r="NP37" s="34"/>
      <c r="NQ37" s="34"/>
      <c r="NR37" s="34"/>
      <c r="NS37" s="34"/>
      <c r="NT37" s="34"/>
      <c r="NU37" s="34"/>
      <c r="NV37" s="34"/>
      <c r="NW37" s="34"/>
      <c r="NX37" s="34"/>
      <c r="NY37" s="34"/>
      <c r="NZ37" s="34"/>
      <c r="OA37" s="34"/>
      <c r="OB37" s="34"/>
      <c r="OC37" s="34"/>
      <c r="OD37" s="34"/>
      <c r="OE37" s="34"/>
      <c r="OF37" s="34"/>
      <c r="OG37" s="34"/>
      <c r="OH37" s="34"/>
      <c r="OI37" s="34"/>
      <c r="OJ37" s="34"/>
      <c r="OK37" s="34"/>
      <c r="OL37" s="34"/>
      <c r="OM37" s="34"/>
      <c r="ON37" s="34"/>
      <c r="OO37" s="34"/>
      <c r="OP37" s="34"/>
      <c r="OQ37" s="34"/>
      <c r="OR37" s="34"/>
      <c r="OS37" s="34"/>
      <c r="OT37" s="34"/>
      <c r="OU37" s="34"/>
      <c r="OV37" s="34"/>
      <c r="OW37" s="34"/>
      <c r="OX37" s="34"/>
      <c r="OY37" s="34"/>
      <c r="OZ37" s="34"/>
      <c r="PA37" s="34"/>
      <c r="PB37" s="34"/>
      <c r="PC37" s="34"/>
      <c r="PD37" s="34"/>
      <c r="PE37" s="34"/>
      <c r="PF37" s="34"/>
      <c r="PG37" s="34"/>
      <c r="PH37" s="34"/>
      <c r="PI37" s="34"/>
      <c r="PJ37" s="34"/>
      <c r="PK37" s="34"/>
      <c r="PL37" s="34"/>
      <c r="PM37" s="34"/>
      <c r="PN37" s="34"/>
      <c r="PO37" s="34"/>
      <c r="PP37" s="34"/>
      <c r="PQ37" s="34"/>
      <c r="PR37" s="34"/>
      <c r="PS37" s="34"/>
      <c r="PT37" s="34"/>
      <c r="PU37" s="34"/>
      <c r="PV37" s="34"/>
      <c r="PW37" s="34"/>
      <c r="PX37" s="34"/>
      <c r="PY37" s="34"/>
      <c r="PZ37" s="34"/>
      <c r="QA37" s="34"/>
      <c r="QB37" s="34"/>
      <c r="QC37" s="34"/>
      <c r="QD37" s="34"/>
      <c r="QE37" s="34"/>
      <c r="QF37" s="34"/>
      <c r="QG37" s="34"/>
      <c r="QH37" s="34"/>
      <c r="QI37" s="34"/>
      <c r="QJ37" s="34"/>
      <c r="QK37" s="34"/>
      <c r="QL37" s="34"/>
      <c r="QM37" s="34"/>
      <c r="QN37" s="34"/>
      <c r="QO37" s="34"/>
      <c r="QP37" s="34"/>
      <c r="QQ37" s="34"/>
      <c r="QR37" s="34"/>
      <c r="QS37" s="34"/>
      <c r="QT37" s="34"/>
      <c r="QU37" s="34"/>
      <c r="QV37" s="34"/>
      <c r="QW37" s="34"/>
      <c r="QX37" s="34"/>
      <c r="QY37" s="34"/>
      <c r="QZ37" s="34"/>
      <c r="RA37" s="34"/>
      <c r="RB37" s="34"/>
      <c r="RC37" s="34"/>
      <c r="RD37" s="34"/>
      <c r="RE37" s="34"/>
      <c r="RF37" s="34"/>
      <c r="RG37" s="34"/>
      <c r="RH37" s="34"/>
      <c r="RI37" s="34"/>
      <c r="RJ37" s="34"/>
      <c r="RK37" s="34"/>
      <c r="RL37" s="34"/>
      <c r="RM37" s="34"/>
      <c r="RN37" s="34"/>
      <c r="RO37" s="34"/>
      <c r="RP37" s="34"/>
      <c r="RQ37" s="34"/>
      <c r="RR37" s="34"/>
      <c r="RS37" s="34"/>
      <c r="RT37" s="34"/>
      <c r="RU37" s="34"/>
      <c r="RV37" s="34"/>
      <c r="RW37" s="34"/>
      <c r="RX37" s="34"/>
      <c r="RY37" s="34"/>
      <c r="RZ37" s="34"/>
      <c r="SA37" s="34"/>
      <c r="SB37" s="34"/>
      <c r="SC37" s="34"/>
      <c r="SD37" s="34"/>
      <c r="SE37" s="34"/>
      <c r="SF37" s="34"/>
      <c r="SG37" s="34"/>
      <c r="SH37" s="34"/>
      <c r="SI37" s="34"/>
      <c r="SJ37" s="34"/>
      <c r="SK37" s="34"/>
      <c r="SL37" s="34"/>
      <c r="SM37" s="34"/>
      <c r="SN37" s="34"/>
      <c r="SO37" s="34"/>
      <c r="SP37" s="34"/>
      <c r="SQ37" s="34"/>
      <c r="SR37" s="34"/>
      <c r="SS37" s="34"/>
      <c r="ST37" s="34"/>
      <c r="SU37" s="34"/>
      <c r="SV37" s="34"/>
      <c r="SW37" s="34"/>
      <c r="SX37" s="34"/>
      <c r="SY37" s="34"/>
      <c r="SZ37" s="34"/>
      <c r="TA37" s="34"/>
      <c r="TB37" s="34"/>
      <c r="TC37" s="34"/>
      <c r="TD37" s="34"/>
      <c r="TE37" s="34"/>
      <c r="TF37" s="34"/>
      <c r="TG37" s="34"/>
      <c r="TH37" s="34"/>
      <c r="TI37" s="34"/>
      <c r="TJ37" s="34"/>
      <c r="TK37" s="34"/>
      <c r="TL37" s="34"/>
      <c r="TM37" s="34"/>
      <c r="TN37" s="34"/>
      <c r="TO37" s="34"/>
      <c r="TP37" s="34"/>
      <c r="TQ37" s="34"/>
      <c r="TR37" s="34"/>
      <c r="TS37" s="34"/>
      <c r="TT37" s="34"/>
      <c r="TU37" s="34"/>
      <c r="TV37" s="34"/>
      <c r="TW37" s="34"/>
      <c r="TX37" s="34"/>
      <c r="TY37" s="34"/>
      <c r="TZ37" s="34"/>
      <c r="UA37" s="34"/>
      <c r="UB37" s="34"/>
      <c r="UC37" s="34"/>
      <c r="UD37" s="34"/>
      <c r="UE37" s="34"/>
      <c r="UF37" s="34"/>
      <c r="UG37" s="34"/>
      <c r="UH37" s="34"/>
      <c r="UI37" s="34"/>
      <c r="UJ37" s="34"/>
      <c r="UK37" s="34"/>
      <c r="UL37" s="34"/>
      <c r="UM37" s="34"/>
      <c r="UN37" s="34"/>
      <c r="UO37" s="34"/>
      <c r="UP37" s="34"/>
      <c r="UQ37" s="34"/>
      <c r="UR37" s="34"/>
      <c r="US37" s="34"/>
      <c r="UT37" s="34"/>
      <c r="UU37" s="34"/>
      <c r="UV37" s="34"/>
      <c r="UW37" s="34"/>
      <c r="UX37" s="34"/>
      <c r="UY37" s="34"/>
      <c r="UZ37" s="34"/>
      <c r="VA37" s="34"/>
      <c r="VB37" s="34"/>
      <c r="VC37" s="34"/>
      <c r="VD37" s="34"/>
      <c r="VE37" s="34"/>
      <c r="VF37" s="34"/>
      <c r="VG37" s="34"/>
      <c r="VH37" s="34"/>
      <c r="VI37" s="34"/>
      <c r="VJ37" s="34"/>
      <c r="VK37" s="34"/>
      <c r="VL37" s="34"/>
      <c r="VM37" s="34"/>
      <c r="VN37" s="34"/>
      <c r="VO37" s="34"/>
      <c r="VP37" s="34"/>
      <c r="VQ37" s="34"/>
      <c r="VR37" s="34"/>
      <c r="VS37" s="34"/>
      <c r="VT37" s="34"/>
      <c r="VU37" s="34"/>
      <c r="VV37" s="34"/>
      <c r="VW37" s="34"/>
      <c r="VX37" s="34"/>
      <c r="VY37" s="34"/>
      <c r="VZ37" s="34"/>
      <c r="WA37" s="34"/>
      <c r="WB37" s="34"/>
      <c r="WC37" s="34"/>
      <c r="WD37" s="34"/>
      <c r="WE37" s="34"/>
      <c r="WF37" s="34"/>
      <c r="WG37" s="34"/>
      <c r="WH37" s="34"/>
      <c r="WI37" s="34"/>
      <c r="WJ37" s="34"/>
      <c r="WK37" s="34"/>
      <c r="WL37" s="34"/>
      <c r="WM37" s="34"/>
      <c r="WN37" s="34"/>
      <c r="WO37" s="34"/>
      <c r="WP37" s="34"/>
      <c r="WQ37" s="34"/>
      <c r="WR37" s="34"/>
      <c r="WS37" s="34"/>
      <c r="WT37" s="34"/>
      <c r="WU37" s="34"/>
      <c r="WV37" s="34"/>
      <c r="WW37" s="34"/>
      <c r="WX37" s="34"/>
      <c r="WY37" s="34"/>
      <c r="WZ37" s="34"/>
      <c r="XA37" s="34"/>
      <c r="XB37" s="34"/>
      <c r="XC37" s="34"/>
      <c r="XD37" s="34"/>
      <c r="XE37" s="34"/>
      <c r="XF37" s="34"/>
      <c r="XG37" s="34"/>
      <c r="XH37" s="34"/>
      <c r="XI37" s="34"/>
      <c r="XJ37" s="34"/>
      <c r="XK37" s="34"/>
      <c r="XL37" s="34"/>
      <c r="XM37" s="34"/>
      <c r="XN37" s="34"/>
      <c r="XO37" s="34"/>
      <c r="XP37" s="34"/>
      <c r="XQ37" s="34"/>
      <c r="XR37" s="34"/>
      <c r="XS37" s="34"/>
      <c r="XT37" s="34"/>
      <c r="XU37" s="34"/>
      <c r="XV37" s="34"/>
      <c r="XW37" s="34"/>
      <c r="XX37" s="34"/>
      <c r="XY37" s="34"/>
      <c r="XZ37" s="34"/>
      <c r="YA37" s="34"/>
      <c r="YB37" s="34"/>
      <c r="YC37" s="34"/>
      <c r="YD37" s="34"/>
      <c r="YE37" s="34"/>
      <c r="YF37" s="34"/>
      <c r="YG37" s="34"/>
      <c r="YH37" s="34"/>
      <c r="YI37" s="34"/>
      <c r="YJ37" s="34"/>
      <c r="YK37" s="34"/>
      <c r="YL37" s="34"/>
      <c r="YM37" s="34"/>
      <c r="YN37" s="34"/>
      <c r="YO37" s="34"/>
      <c r="YP37" s="34"/>
      <c r="YQ37" s="34"/>
      <c r="YR37" s="34"/>
      <c r="YS37" s="34"/>
      <c r="YT37" s="34"/>
      <c r="YU37" s="34"/>
      <c r="YV37" s="34"/>
      <c r="YW37" s="34"/>
      <c r="YX37" s="34"/>
      <c r="YY37" s="34"/>
      <c r="YZ37" s="34"/>
      <c r="ZA37" s="34"/>
      <c r="ZB37" s="34"/>
      <c r="ZC37" s="34"/>
      <c r="ZD37" s="34"/>
      <c r="ZE37" s="34"/>
      <c r="ZF37" s="34"/>
      <c r="ZG37" s="34"/>
      <c r="ZH37" s="34"/>
      <c r="ZI37" s="34"/>
      <c r="ZJ37" s="34"/>
      <c r="ZK37" s="34"/>
      <c r="ZL37" s="34"/>
      <c r="ZM37" s="34"/>
      <c r="ZN37" s="34"/>
      <c r="ZO37" s="34"/>
      <c r="ZP37" s="34"/>
      <c r="ZQ37" s="34"/>
      <c r="ZR37" s="34"/>
      <c r="ZS37" s="34"/>
      <c r="ZT37" s="34"/>
      <c r="ZU37" s="34"/>
      <c r="ZV37" s="34"/>
      <c r="ZW37" s="34"/>
      <c r="ZX37" s="34"/>
      <c r="ZY37" s="34"/>
      <c r="ZZ37" s="34"/>
      <c r="AAA37" s="34"/>
      <c r="AAB37" s="34"/>
      <c r="AAC37" s="34"/>
      <c r="AAD37" s="34"/>
      <c r="AAE37" s="34"/>
      <c r="AAF37" s="34"/>
      <c r="AAG37" s="34"/>
      <c r="AAH37" s="34"/>
      <c r="AAI37" s="34"/>
      <c r="AAJ37" s="34"/>
      <c r="AAK37" s="34"/>
      <c r="AAL37" s="34"/>
      <c r="AAM37" s="34"/>
      <c r="AAN37" s="34"/>
      <c r="AAO37" s="34"/>
      <c r="AAP37" s="34"/>
      <c r="AAQ37" s="34"/>
      <c r="AAR37" s="34"/>
      <c r="AAS37" s="34"/>
      <c r="AAT37" s="34"/>
      <c r="AAU37" s="34"/>
      <c r="AAV37" s="34"/>
      <c r="AAW37" s="34"/>
      <c r="AAX37" s="34"/>
      <c r="AAY37" s="34"/>
      <c r="AAZ37" s="34"/>
      <c r="ABA37" s="34"/>
      <c r="ABB37" s="34"/>
      <c r="ABC37" s="34"/>
      <c r="ABD37" s="34"/>
      <c r="ABE37" s="34"/>
      <c r="ABF37" s="34"/>
      <c r="ABG37" s="34"/>
      <c r="ABH37" s="34"/>
      <c r="ABI37" s="34"/>
      <c r="ABJ37" s="34"/>
      <c r="ABK37" s="34"/>
      <c r="ABL37" s="34"/>
      <c r="ABM37" s="34"/>
      <c r="ABN37" s="34"/>
      <c r="ABO37" s="34"/>
      <c r="ABP37" s="34"/>
      <c r="ABQ37" s="34"/>
      <c r="ABR37" s="34"/>
      <c r="ABS37" s="34"/>
      <c r="ABT37" s="34"/>
      <c r="ABU37" s="34"/>
      <c r="ABV37" s="34"/>
      <c r="ABW37" s="34"/>
      <c r="ABX37" s="34"/>
      <c r="ABY37" s="34"/>
      <c r="ABZ37" s="34"/>
      <c r="ACA37" s="34"/>
      <c r="ACB37" s="34"/>
      <c r="ACC37" s="34"/>
      <c r="ACD37" s="34"/>
      <c r="ACE37" s="34"/>
      <c r="ACF37" s="34"/>
      <c r="ACG37" s="34"/>
      <c r="ACH37" s="34"/>
      <c r="ACI37" s="34"/>
      <c r="ACJ37" s="34"/>
      <c r="ACK37" s="34"/>
      <c r="ACL37" s="34"/>
      <c r="ACM37" s="34"/>
      <c r="ACN37" s="34"/>
      <c r="ACO37" s="34"/>
      <c r="ACP37" s="34"/>
      <c r="ACQ37" s="34"/>
      <c r="ACR37" s="34"/>
      <c r="ACS37" s="34"/>
      <c r="ACT37" s="34"/>
      <c r="ACU37" s="34"/>
      <c r="ACV37" s="34"/>
      <c r="ACW37" s="34"/>
      <c r="ACX37" s="34"/>
      <c r="ACY37" s="34"/>
      <c r="ACZ37" s="34"/>
      <c r="ADA37" s="34"/>
      <c r="ADB37" s="34"/>
      <c r="ADC37" s="34"/>
      <c r="ADD37" s="34"/>
      <c r="ADE37" s="34"/>
      <c r="ADF37" s="34"/>
      <c r="ADG37" s="34"/>
      <c r="ADH37" s="34"/>
      <c r="ADI37" s="34"/>
      <c r="ADJ37" s="34"/>
      <c r="ADK37" s="34"/>
      <c r="ADL37" s="34"/>
      <c r="ADM37" s="34"/>
      <c r="ADN37" s="34"/>
      <c r="ADO37" s="34"/>
      <c r="ADP37" s="34"/>
      <c r="ADQ37" s="34"/>
      <c r="ADR37" s="34"/>
      <c r="ADS37" s="34"/>
      <c r="ADT37" s="34"/>
      <c r="ADU37" s="34"/>
      <c r="ADV37" s="34"/>
      <c r="ADW37" s="34"/>
      <c r="ADX37" s="34"/>
      <c r="ADY37" s="34"/>
      <c r="ADZ37" s="34"/>
      <c r="AEA37" s="34"/>
      <c r="AEB37" s="34"/>
      <c r="AEC37" s="34"/>
      <c r="AED37" s="34"/>
      <c r="AEE37" s="34"/>
      <c r="AEF37" s="34"/>
      <c r="AEG37" s="34"/>
      <c r="AEH37" s="34"/>
      <c r="AEI37" s="34"/>
      <c r="AEJ37" s="34"/>
      <c r="AEK37" s="34"/>
      <c r="AEL37" s="34"/>
      <c r="AEM37" s="34"/>
      <c r="AEN37" s="34"/>
      <c r="AEO37" s="34"/>
      <c r="AEP37" s="34"/>
      <c r="AEQ37" s="34"/>
      <c r="AER37" s="34"/>
      <c r="AES37" s="34"/>
      <c r="AET37" s="34"/>
      <c r="AEU37" s="34"/>
      <c r="AEV37" s="34"/>
      <c r="AEW37" s="34"/>
      <c r="AEX37" s="34"/>
      <c r="AEY37" s="34"/>
      <c r="AEZ37" s="34"/>
      <c r="AFA37" s="34"/>
      <c r="AFB37" s="34"/>
      <c r="AFC37" s="34"/>
      <c r="AFD37" s="34"/>
      <c r="AFE37" s="34"/>
      <c r="AFF37" s="34"/>
      <c r="AFG37" s="34"/>
      <c r="AFH37" s="34"/>
      <c r="AFI37" s="34"/>
      <c r="AFJ37" s="34"/>
      <c r="AFK37" s="34"/>
      <c r="AFL37" s="34"/>
      <c r="AFM37" s="34"/>
      <c r="AFN37" s="34"/>
      <c r="AFO37" s="34"/>
      <c r="AFP37" s="34"/>
      <c r="AFQ37" s="34"/>
      <c r="AFR37" s="34"/>
      <c r="AFS37" s="34"/>
      <c r="AFT37" s="34"/>
      <c r="AFU37" s="34"/>
      <c r="AFV37" s="34"/>
      <c r="AFW37" s="34"/>
      <c r="AFX37" s="34"/>
      <c r="AFY37" s="34"/>
      <c r="AFZ37" s="34"/>
      <c r="AGA37" s="34"/>
      <c r="AGB37" s="34"/>
      <c r="AGC37" s="34"/>
      <c r="AGD37" s="34"/>
      <c r="AGE37" s="34"/>
      <c r="AGF37" s="34"/>
      <c r="AGG37" s="34"/>
      <c r="AGH37" s="34"/>
      <c r="AGI37" s="34"/>
      <c r="AGJ37" s="34"/>
      <c r="AGK37" s="34"/>
      <c r="AGL37" s="34"/>
      <c r="AGM37" s="34"/>
      <c r="AGN37" s="34"/>
      <c r="AGO37" s="34"/>
      <c r="AGP37" s="34"/>
      <c r="AGQ37" s="34"/>
      <c r="AGR37" s="34"/>
      <c r="AGS37" s="34"/>
      <c r="AGT37" s="34"/>
      <c r="AGU37" s="34"/>
      <c r="AGV37" s="34"/>
      <c r="AGW37" s="34"/>
      <c r="AGX37" s="34"/>
      <c r="AGY37" s="34"/>
      <c r="AGZ37" s="34"/>
      <c r="AHA37" s="34"/>
      <c r="AHB37" s="34"/>
      <c r="AHC37" s="34"/>
      <c r="AHD37" s="34"/>
      <c r="AHE37" s="34"/>
      <c r="AHF37" s="34"/>
      <c r="AHG37" s="34"/>
      <c r="AHH37" s="34"/>
      <c r="AHI37" s="34"/>
      <c r="AHJ37" s="34"/>
      <c r="AHK37" s="34"/>
      <c r="AHL37" s="34"/>
      <c r="AHM37" s="34"/>
      <c r="AHN37" s="34"/>
      <c r="AHO37" s="34"/>
      <c r="AHP37" s="34"/>
      <c r="AHQ37" s="34"/>
      <c r="AHR37" s="34"/>
      <c r="AHS37" s="34"/>
      <c r="AHT37" s="34"/>
      <c r="AHU37" s="34"/>
      <c r="AHV37" s="34"/>
      <c r="AHW37" s="34"/>
      <c r="AHX37" s="34"/>
      <c r="AHY37" s="34"/>
      <c r="AHZ37" s="34"/>
      <c r="AIA37" s="34"/>
      <c r="AIB37" s="34"/>
      <c r="AIC37" s="34"/>
      <c r="AID37" s="34"/>
      <c r="AIE37" s="34"/>
      <c r="AIF37" s="34"/>
      <c r="AIG37" s="34"/>
      <c r="AIH37" s="34"/>
      <c r="AII37" s="34"/>
      <c r="AIJ37" s="34"/>
      <c r="AIK37" s="34"/>
      <c r="AIL37" s="34"/>
      <c r="AIM37" s="34"/>
      <c r="AIN37" s="34"/>
      <c r="AIO37" s="34"/>
      <c r="AIP37" s="34"/>
      <c r="AIQ37" s="34"/>
      <c r="AIR37" s="34"/>
      <c r="AIS37" s="34"/>
      <c r="AIT37" s="34"/>
      <c r="AIU37" s="34"/>
      <c r="AIV37" s="34"/>
      <c r="AIW37" s="34"/>
      <c r="AIX37" s="34"/>
      <c r="AIY37" s="34"/>
      <c r="AIZ37" s="34"/>
      <c r="AJA37" s="34"/>
      <c r="AJB37" s="34"/>
      <c r="AJC37" s="34"/>
      <c r="AJD37" s="34"/>
      <c r="AJE37" s="34"/>
      <c r="AJF37" s="34"/>
      <c r="AJG37" s="34"/>
      <c r="AJH37" s="34"/>
      <c r="AJI37" s="34"/>
      <c r="AJJ37" s="34"/>
      <c r="AJK37" s="34"/>
      <c r="AJL37" s="34"/>
      <c r="AJM37" s="34"/>
      <c r="AJN37" s="34"/>
      <c r="AJO37" s="34"/>
      <c r="AJP37" s="34"/>
      <c r="AJQ37" s="34"/>
      <c r="AJR37" s="34"/>
      <c r="AJS37" s="34"/>
      <c r="AJT37" s="34"/>
      <c r="AJU37" s="34"/>
      <c r="AJV37" s="34"/>
      <c r="AJW37" s="34"/>
      <c r="AJX37" s="34"/>
      <c r="AJY37" s="34"/>
      <c r="AJZ37" s="34"/>
      <c r="AKA37" s="34"/>
      <c r="AKB37" s="34"/>
      <c r="AKC37" s="34"/>
      <c r="AKD37" s="34"/>
      <c r="AKE37" s="34"/>
      <c r="AKF37" s="34"/>
      <c r="AKG37" s="34"/>
      <c r="AKH37" s="34"/>
      <c r="AKI37" s="34"/>
      <c r="AKJ37" s="34"/>
      <c r="AKK37" s="34"/>
      <c r="AKL37" s="34"/>
      <c r="AKM37" s="34"/>
      <c r="AKN37" s="34"/>
      <c r="AKO37" s="34"/>
      <c r="AKP37" s="34"/>
      <c r="AKQ37" s="34"/>
      <c r="AKR37" s="34"/>
      <c r="AKS37" s="34"/>
      <c r="AKT37" s="34"/>
      <c r="AKU37" s="34"/>
      <c r="AKV37" s="34"/>
      <c r="AKW37" s="34"/>
      <c r="AKX37" s="34"/>
      <c r="AKY37" s="34"/>
      <c r="AKZ37" s="34"/>
      <c r="ALA37" s="34"/>
      <c r="ALB37" s="34"/>
      <c r="ALC37" s="34"/>
      <c r="ALD37" s="34"/>
      <c r="ALE37" s="34"/>
      <c r="ALF37" s="34"/>
      <c r="ALG37" s="34"/>
      <c r="ALH37" s="34"/>
      <c r="ALI37" s="34"/>
      <c r="ALJ37" s="34"/>
      <c r="ALK37" s="34"/>
      <c r="ALL37" s="34"/>
      <c r="ALM37" s="34"/>
      <c r="ALN37" s="34"/>
      <c r="ALO37" s="34"/>
      <c r="ALP37" s="34"/>
      <c r="ALQ37" s="34"/>
      <c r="ALR37" s="34"/>
      <c r="ALS37" s="34"/>
      <c r="ALT37" s="34"/>
      <c r="ALU37" s="34"/>
      <c r="ALV37" s="34"/>
      <c r="ALW37" s="34"/>
      <c r="ALX37" s="34"/>
      <c r="ALY37" s="34"/>
      <c r="ALZ37" s="34"/>
      <c r="AMA37" s="34"/>
      <c r="AMB37" s="34"/>
      <c r="AMC37" s="34"/>
      <c r="AMD37" s="34"/>
      <c r="AME37" s="34"/>
      <c r="AMF37" s="34"/>
      <c r="AMG37" s="34"/>
      <c r="AMH37" s="34"/>
      <c r="AMI37" s="34"/>
    </row>
    <row r="38" spans="1:1023" s="35" customFormat="1" ht="15">
      <c r="A38" s="96">
        <f t="shared" si="7"/>
        <v>25</v>
      </c>
      <c r="B38" s="89" t="s">
        <v>150</v>
      </c>
      <c r="C38" s="126">
        <f>36*1.15</f>
        <v>41.4</v>
      </c>
      <c r="D38" s="90">
        <v>2</v>
      </c>
      <c r="E38" s="97">
        <f t="shared" si="12"/>
        <v>8.2799999999999999E-2</v>
      </c>
      <c r="F38" s="92">
        <v>1440</v>
      </c>
      <c r="G38" s="92">
        <v>1976</v>
      </c>
      <c r="H38" s="98">
        <f t="shared" si="0"/>
        <v>163.61279999999999</v>
      </c>
      <c r="I38" s="98">
        <f t="shared" si="9"/>
        <v>2.9735999999999998</v>
      </c>
      <c r="J38" s="98">
        <f t="shared" si="1"/>
        <v>486.51902207999996</v>
      </c>
      <c r="K38" s="89"/>
      <c r="L38" s="90"/>
      <c r="M38" s="90"/>
      <c r="N38" s="97">
        <f t="shared" si="2"/>
        <v>0</v>
      </c>
      <c r="O38" s="92"/>
      <c r="P38" s="92">
        <v>1976</v>
      </c>
      <c r="Q38" s="98">
        <f t="shared" si="3"/>
        <v>0</v>
      </c>
      <c r="R38" s="98">
        <f t="shared" si="4"/>
        <v>0</v>
      </c>
      <c r="S38" s="98">
        <f t="shared" si="5"/>
        <v>163.61279999999999</v>
      </c>
      <c r="T38" s="98">
        <f t="shared" si="6"/>
        <v>486.51902207999996</v>
      </c>
      <c r="U38" s="120">
        <f t="shared" si="13"/>
        <v>1</v>
      </c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  <c r="IX38" s="34"/>
      <c r="IY38" s="34"/>
      <c r="IZ38" s="34"/>
      <c r="JA38" s="34"/>
      <c r="JB38" s="34"/>
      <c r="JC38" s="34"/>
      <c r="JD38" s="34"/>
      <c r="JE38" s="34"/>
      <c r="JF38" s="34"/>
      <c r="JG38" s="34"/>
      <c r="JH38" s="34"/>
      <c r="JI38" s="34"/>
      <c r="JJ38" s="34"/>
      <c r="JK38" s="34"/>
      <c r="JL38" s="34"/>
      <c r="JM38" s="34"/>
      <c r="JN38" s="34"/>
      <c r="JO38" s="34"/>
      <c r="JP38" s="34"/>
      <c r="JQ38" s="34"/>
      <c r="JR38" s="34"/>
      <c r="JS38" s="34"/>
      <c r="JT38" s="34"/>
      <c r="JU38" s="34"/>
      <c r="JV38" s="34"/>
      <c r="JW38" s="34"/>
      <c r="JX38" s="34"/>
      <c r="JY38" s="34"/>
      <c r="JZ38" s="34"/>
      <c r="KA38" s="34"/>
      <c r="KB38" s="34"/>
      <c r="KC38" s="34"/>
      <c r="KD38" s="34"/>
      <c r="KE38" s="34"/>
      <c r="KF38" s="34"/>
      <c r="KG38" s="34"/>
      <c r="KH38" s="34"/>
      <c r="KI38" s="34"/>
      <c r="KJ38" s="34"/>
      <c r="KK38" s="34"/>
      <c r="KL38" s="34"/>
      <c r="KM38" s="34"/>
      <c r="KN38" s="34"/>
      <c r="KO38" s="34"/>
      <c r="KP38" s="34"/>
      <c r="KQ38" s="34"/>
      <c r="KR38" s="34"/>
      <c r="KS38" s="34"/>
      <c r="KT38" s="34"/>
      <c r="KU38" s="34"/>
      <c r="KV38" s="34"/>
      <c r="KW38" s="34"/>
      <c r="KX38" s="34"/>
      <c r="KY38" s="34"/>
      <c r="KZ38" s="34"/>
      <c r="LA38" s="34"/>
      <c r="LB38" s="34"/>
      <c r="LC38" s="34"/>
      <c r="LD38" s="34"/>
      <c r="LE38" s="34"/>
      <c r="LF38" s="34"/>
      <c r="LG38" s="34"/>
      <c r="LH38" s="34"/>
      <c r="LI38" s="34"/>
      <c r="LJ38" s="34"/>
      <c r="LK38" s="34"/>
      <c r="LL38" s="34"/>
      <c r="LM38" s="34"/>
      <c r="LN38" s="34"/>
      <c r="LO38" s="34"/>
      <c r="LP38" s="34"/>
      <c r="LQ38" s="34"/>
      <c r="LR38" s="34"/>
      <c r="LS38" s="34"/>
      <c r="LT38" s="34"/>
      <c r="LU38" s="34"/>
      <c r="LV38" s="34"/>
      <c r="LW38" s="34"/>
      <c r="LX38" s="34"/>
      <c r="LY38" s="34"/>
      <c r="LZ38" s="34"/>
      <c r="MA38" s="34"/>
      <c r="MB38" s="34"/>
      <c r="MC38" s="34"/>
      <c r="MD38" s="34"/>
      <c r="ME38" s="34"/>
      <c r="MF38" s="34"/>
      <c r="MG38" s="34"/>
      <c r="MH38" s="34"/>
      <c r="MI38" s="34"/>
      <c r="MJ38" s="34"/>
      <c r="MK38" s="34"/>
      <c r="ML38" s="34"/>
      <c r="MM38" s="34"/>
      <c r="MN38" s="34"/>
      <c r="MO38" s="34"/>
      <c r="MP38" s="34"/>
      <c r="MQ38" s="34"/>
      <c r="MR38" s="34"/>
      <c r="MS38" s="34"/>
      <c r="MT38" s="34"/>
      <c r="MU38" s="34"/>
      <c r="MV38" s="34"/>
      <c r="MW38" s="34"/>
      <c r="MX38" s="34"/>
      <c r="MY38" s="34"/>
      <c r="MZ38" s="34"/>
      <c r="NA38" s="34"/>
      <c r="NB38" s="34"/>
      <c r="NC38" s="34"/>
      <c r="ND38" s="34"/>
      <c r="NE38" s="34"/>
      <c r="NF38" s="34"/>
      <c r="NG38" s="34"/>
      <c r="NH38" s="34"/>
      <c r="NI38" s="34"/>
      <c r="NJ38" s="34"/>
      <c r="NK38" s="34"/>
      <c r="NL38" s="34"/>
      <c r="NM38" s="34"/>
      <c r="NN38" s="34"/>
      <c r="NO38" s="34"/>
      <c r="NP38" s="34"/>
      <c r="NQ38" s="34"/>
      <c r="NR38" s="34"/>
      <c r="NS38" s="34"/>
      <c r="NT38" s="34"/>
      <c r="NU38" s="34"/>
      <c r="NV38" s="34"/>
      <c r="NW38" s="34"/>
      <c r="NX38" s="34"/>
      <c r="NY38" s="34"/>
      <c r="NZ38" s="34"/>
      <c r="OA38" s="34"/>
      <c r="OB38" s="34"/>
      <c r="OC38" s="34"/>
      <c r="OD38" s="34"/>
      <c r="OE38" s="34"/>
      <c r="OF38" s="34"/>
      <c r="OG38" s="34"/>
      <c r="OH38" s="34"/>
      <c r="OI38" s="34"/>
      <c r="OJ38" s="34"/>
      <c r="OK38" s="34"/>
      <c r="OL38" s="34"/>
      <c r="OM38" s="34"/>
      <c r="ON38" s="34"/>
      <c r="OO38" s="34"/>
      <c r="OP38" s="34"/>
      <c r="OQ38" s="34"/>
      <c r="OR38" s="34"/>
      <c r="OS38" s="34"/>
      <c r="OT38" s="34"/>
      <c r="OU38" s="34"/>
      <c r="OV38" s="34"/>
      <c r="OW38" s="34"/>
      <c r="OX38" s="34"/>
      <c r="OY38" s="34"/>
      <c r="OZ38" s="34"/>
      <c r="PA38" s="34"/>
      <c r="PB38" s="34"/>
      <c r="PC38" s="34"/>
      <c r="PD38" s="34"/>
      <c r="PE38" s="34"/>
      <c r="PF38" s="34"/>
      <c r="PG38" s="34"/>
      <c r="PH38" s="34"/>
      <c r="PI38" s="34"/>
      <c r="PJ38" s="34"/>
      <c r="PK38" s="34"/>
      <c r="PL38" s="34"/>
      <c r="PM38" s="34"/>
      <c r="PN38" s="34"/>
      <c r="PO38" s="34"/>
      <c r="PP38" s="34"/>
      <c r="PQ38" s="34"/>
      <c r="PR38" s="34"/>
      <c r="PS38" s="34"/>
      <c r="PT38" s="34"/>
      <c r="PU38" s="34"/>
      <c r="PV38" s="34"/>
      <c r="PW38" s="34"/>
      <c r="PX38" s="34"/>
      <c r="PY38" s="34"/>
      <c r="PZ38" s="34"/>
      <c r="QA38" s="34"/>
      <c r="QB38" s="34"/>
      <c r="QC38" s="34"/>
      <c r="QD38" s="34"/>
      <c r="QE38" s="34"/>
      <c r="QF38" s="34"/>
      <c r="QG38" s="34"/>
      <c r="QH38" s="34"/>
      <c r="QI38" s="34"/>
      <c r="QJ38" s="34"/>
      <c r="QK38" s="34"/>
      <c r="QL38" s="34"/>
      <c r="QM38" s="34"/>
      <c r="QN38" s="34"/>
      <c r="QO38" s="34"/>
      <c r="QP38" s="34"/>
      <c r="QQ38" s="34"/>
      <c r="QR38" s="34"/>
      <c r="QS38" s="34"/>
      <c r="QT38" s="34"/>
      <c r="QU38" s="34"/>
      <c r="QV38" s="34"/>
      <c r="QW38" s="34"/>
      <c r="QX38" s="34"/>
      <c r="QY38" s="34"/>
      <c r="QZ38" s="34"/>
      <c r="RA38" s="34"/>
      <c r="RB38" s="34"/>
      <c r="RC38" s="34"/>
      <c r="RD38" s="34"/>
      <c r="RE38" s="34"/>
      <c r="RF38" s="34"/>
      <c r="RG38" s="34"/>
      <c r="RH38" s="34"/>
      <c r="RI38" s="34"/>
      <c r="RJ38" s="34"/>
      <c r="RK38" s="34"/>
      <c r="RL38" s="34"/>
      <c r="RM38" s="34"/>
      <c r="RN38" s="34"/>
      <c r="RO38" s="34"/>
      <c r="RP38" s="34"/>
      <c r="RQ38" s="34"/>
      <c r="RR38" s="34"/>
      <c r="RS38" s="34"/>
      <c r="RT38" s="34"/>
      <c r="RU38" s="34"/>
      <c r="RV38" s="34"/>
      <c r="RW38" s="34"/>
      <c r="RX38" s="34"/>
      <c r="RY38" s="34"/>
      <c r="RZ38" s="34"/>
      <c r="SA38" s="34"/>
      <c r="SB38" s="34"/>
      <c r="SC38" s="34"/>
      <c r="SD38" s="34"/>
      <c r="SE38" s="34"/>
      <c r="SF38" s="34"/>
      <c r="SG38" s="34"/>
      <c r="SH38" s="34"/>
      <c r="SI38" s="34"/>
      <c r="SJ38" s="34"/>
      <c r="SK38" s="34"/>
      <c r="SL38" s="34"/>
      <c r="SM38" s="34"/>
      <c r="SN38" s="34"/>
      <c r="SO38" s="34"/>
      <c r="SP38" s="34"/>
      <c r="SQ38" s="34"/>
      <c r="SR38" s="34"/>
      <c r="SS38" s="34"/>
      <c r="ST38" s="34"/>
      <c r="SU38" s="34"/>
      <c r="SV38" s="34"/>
      <c r="SW38" s="34"/>
      <c r="SX38" s="34"/>
      <c r="SY38" s="34"/>
      <c r="SZ38" s="34"/>
      <c r="TA38" s="34"/>
      <c r="TB38" s="34"/>
      <c r="TC38" s="34"/>
      <c r="TD38" s="34"/>
      <c r="TE38" s="34"/>
      <c r="TF38" s="34"/>
      <c r="TG38" s="34"/>
      <c r="TH38" s="34"/>
      <c r="TI38" s="34"/>
      <c r="TJ38" s="34"/>
      <c r="TK38" s="34"/>
      <c r="TL38" s="34"/>
      <c r="TM38" s="34"/>
      <c r="TN38" s="34"/>
      <c r="TO38" s="34"/>
      <c r="TP38" s="34"/>
      <c r="TQ38" s="34"/>
      <c r="TR38" s="34"/>
      <c r="TS38" s="34"/>
      <c r="TT38" s="34"/>
      <c r="TU38" s="34"/>
      <c r="TV38" s="34"/>
      <c r="TW38" s="34"/>
      <c r="TX38" s="34"/>
      <c r="TY38" s="34"/>
      <c r="TZ38" s="34"/>
      <c r="UA38" s="34"/>
      <c r="UB38" s="34"/>
      <c r="UC38" s="34"/>
      <c r="UD38" s="34"/>
      <c r="UE38" s="34"/>
      <c r="UF38" s="34"/>
      <c r="UG38" s="34"/>
      <c r="UH38" s="34"/>
      <c r="UI38" s="34"/>
      <c r="UJ38" s="34"/>
      <c r="UK38" s="34"/>
      <c r="UL38" s="34"/>
      <c r="UM38" s="34"/>
      <c r="UN38" s="34"/>
      <c r="UO38" s="34"/>
      <c r="UP38" s="34"/>
      <c r="UQ38" s="34"/>
      <c r="UR38" s="34"/>
      <c r="US38" s="34"/>
      <c r="UT38" s="34"/>
      <c r="UU38" s="34"/>
      <c r="UV38" s="34"/>
      <c r="UW38" s="34"/>
      <c r="UX38" s="34"/>
      <c r="UY38" s="34"/>
      <c r="UZ38" s="34"/>
      <c r="VA38" s="34"/>
      <c r="VB38" s="34"/>
      <c r="VC38" s="34"/>
      <c r="VD38" s="34"/>
      <c r="VE38" s="34"/>
      <c r="VF38" s="34"/>
      <c r="VG38" s="34"/>
      <c r="VH38" s="34"/>
      <c r="VI38" s="34"/>
      <c r="VJ38" s="34"/>
      <c r="VK38" s="34"/>
      <c r="VL38" s="34"/>
      <c r="VM38" s="34"/>
      <c r="VN38" s="34"/>
      <c r="VO38" s="34"/>
      <c r="VP38" s="34"/>
      <c r="VQ38" s="34"/>
      <c r="VR38" s="34"/>
      <c r="VS38" s="34"/>
      <c r="VT38" s="34"/>
      <c r="VU38" s="34"/>
      <c r="VV38" s="34"/>
      <c r="VW38" s="34"/>
      <c r="VX38" s="34"/>
      <c r="VY38" s="34"/>
      <c r="VZ38" s="34"/>
      <c r="WA38" s="34"/>
      <c r="WB38" s="34"/>
      <c r="WC38" s="34"/>
      <c r="WD38" s="34"/>
      <c r="WE38" s="34"/>
      <c r="WF38" s="34"/>
      <c r="WG38" s="34"/>
      <c r="WH38" s="34"/>
      <c r="WI38" s="34"/>
      <c r="WJ38" s="34"/>
      <c r="WK38" s="34"/>
      <c r="WL38" s="34"/>
      <c r="WM38" s="34"/>
      <c r="WN38" s="34"/>
      <c r="WO38" s="34"/>
      <c r="WP38" s="34"/>
      <c r="WQ38" s="34"/>
      <c r="WR38" s="34"/>
      <c r="WS38" s="34"/>
      <c r="WT38" s="34"/>
      <c r="WU38" s="34"/>
      <c r="WV38" s="34"/>
      <c r="WW38" s="34"/>
      <c r="WX38" s="34"/>
      <c r="WY38" s="34"/>
      <c r="WZ38" s="34"/>
      <c r="XA38" s="34"/>
      <c r="XB38" s="34"/>
      <c r="XC38" s="34"/>
      <c r="XD38" s="34"/>
      <c r="XE38" s="34"/>
      <c r="XF38" s="34"/>
      <c r="XG38" s="34"/>
      <c r="XH38" s="34"/>
      <c r="XI38" s="34"/>
      <c r="XJ38" s="34"/>
      <c r="XK38" s="34"/>
      <c r="XL38" s="34"/>
      <c r="XM38" s="34"/>
      <c r="XN38" s="34"/>
      <c r="XO38" s="34"/>
      <c r="XP38" s="34"/>
      <c r="XQ38" s="34"/>
      <c r="XR38" s="34"/>
      <c r="XS38" s="34"/>
      <c r="XT38" s="34"/>
      <c r="XU38" s="34"/>
      <c r="XV38" s="34"/>
      <c r="XW38" s="34"/>
      <c r="XX38" s="34"/>
      <c r="XY38" s="34"/>
      <c r="XZ38" s="34"/>
      <c r="YA38" s="34"/>
      <c r="YB38" s="34"/>
      <c r="YC38" s="34"/>
      <c r="YD38" s="34"/>
      <c r="YE38" s="34"/>
      <c r="YF38" s="34"/>
      <c r="YG38" s="34"/>
      <c r="YH38" s="34"/>
      <c r="YI38" s="34"/>
      <c r="YJ38" s="34"/>
      <c r="YK38" s="34"/>
      <c r="YL38" s="34"/>
      <c r="YM38" s="34"/>
      <c r="YN38" s="34"/>
      <c r="YO38" s="34"/>
      <c r="YP38" s="34"/>
      <c r="YQ38" s="34"/>
      <c r="YR38" s="34"/>
      <c r="YS38" s="34"/>
      <c r="YT38" s="34"/>
      <c r="YU38" s="34"/>
      <c r="YV38" s="34"/>
      <c r="YW38" s="34"/>
      <c r="YX38" s="34"/>
      <c r="YY38" s="34"/>
      <c r="YZ38" s="34"/>
      <c r="ZA38" s="34"/>
      <c r="ZB38" s="34"/>
      <c r="ZC38" s="34"/>
      <c r="ZD38" s="34"/>
      <c r="ZE38" s="34"/>
      <c r="ZF38" s="34"/>
      <c r="ZG38" s="34"/>
      <c r="ZH38" s="34"/>
      <c r="ZI38" s="34"/>
      <c r="ZJ38" s="34"/>
      <c r="ZK38" s="34"/>
      <c r="ZL38" s="34"/>
      <c r="ZM38" s="34"/>
      <c r="ZN38" s="34"/>
      <c r="ZO38" s="34"/>
      <c r="ZP38" s="34"/>
      <c r="ZQ38" s="34"/>
      <c r="ZR38" s="34"/>
      <c r="ZS38" s="34"/>
      <c r="ZT38" s="34"/>
      <c r="ZU38" s="34"/>
      <c r="ZV38" s="34"/>
      <c r="ZW38" s="34"/>
      <c r="ZX38" s="34"/>
      <c r="ZY38" s="34"/>
      <c r="ZZ38" s="34"/>
      <c r="AAA38" s="34"/>
      <c r="AAB38" s="34"/>
      <c r="AAC38" s="34"/>
      <c r="AAD38" s="34"/>
      <c r="AAE38" s="34"/>
      <c r="AAF38" s="34"/>
      <c r="AAG38" s="34"/>
      <c r="AAH38" s="34"/>
      <c r="AAI38" s="34"/>
      <c r="AAJ38" s="34"/>
      <c r="AAK38" s="34"/>
      <c r="AAL38" s="34"/>
      <c r="AAM38" s="34"/>
      <c r="AAN38" s="34"/>
      <c r="AAO38" s="34"/>
      <c r="AAP38" s="34"/>
      <c r="AAQ38" s="34"/>
      <c r="AAR38" s="34"/>
      <c r="AAS38" s="34"/>
      <c r="AAT38" s="34"/>
      <c r="AAU38" s="34"/>
      <c r="AAV38" s="34"/>
      <c r="AAW38" s="34"/>
      <c r="AAX38" s="34"/>
      <c r="AAY38" s="34"/>
      <c r="AAZ38" s="34"/>
      <c r="ABA38" s="34"/>
      <c r="ABB38" s="34"/>
      <c r="ABC38" s="34"/>
      <c r="ABD38" s="34"/>
      <c r="ABE38" s="34"/>
      <c r="ABF38" s="34"/>
      <c r="ABG38" s="34"/>
      <c r="ABH38" s="34"/>
      <c r="ABI38" s="34"/>
      <c r="ABJ38" s="34"/>
      <c r="ABK38" s="34"/>
      <c r="ABL38" s="34"/>
      <c r="ABM38" s="34"/>
      <c r="ABN38" s="34"/>
      <c r="ABO38" s="34"/>
      <c r="ABP38" s="34"/>
      <c r="ABQ38" s="34"/>
      <c r="ABR38" s="34"/>
      <c r="ABS38" s="34"/>
      <c r="ABT38" s="34"/>
      <c r="ABU38" s="34"/>
      <c r="ABV38" s="34"/>
      <c r="ABW38" s="34"/>
      <c r="ABX38" s="34"/>
      <c r="ABY38" s="34"/>
      <c r="ABZ38" s="34"/>
      <c r="ACA38" s="34"/>
      <c r="ACB38" s="34"/>
      <c r="ACC38" s="34"/>
      <c r="ACD38" s="34"/>
      <c r="ACE38" s="34"/>
      <c r="ACF38" s="34"/>
      <c r="ACG38" s="34"/>
      <c r="ACH38" s="34"/>
      <c r="ACI38" s="34"/>
      <c r="ACJ38" s="34"/>
      <c r="ACK38" s="34"/>
      <c r="ACL38" s="34"/>
      <c r="ACM38" s="34"/>
      <c r="ACN38" s="34"/>
      <c r="ACO38" s="34"/>
      <c r="ACP38" s="34"/>
      <c r="ACQ38" s="34"/>
      <c r="ACR38" s="34"/>
      <c r="ACS38" s="34"/>
      <c r="ACT38" s="34"/>
      <c r="ACU38" s="34"/>
      <c r="ACV38" s="34"/>
      <c r="ACW38" s="34"/>
      <c r="ACX38" s="34"/>
      <c r="ACY38" s="34"/>
      <c r="ACZ38" s="34"/>
      <c r="ADA38" s="34"/>
      <c r="ADB38" s="34"/>
      <c r="ADC38" s="34"/>
      <c r="ADD38" s="34"/>
      <c r="ADE38" s="34"/>
      <c r="ADF38" s="34"/>
      <c r="ADG38" s="34"/>
      <c r="ADH38" s="34"/>
      <c r="ADI38" s="34"/>
      <c r="ADJ38" s="34"/>
      <c r="ADK38" s="34"/>
      <c r="ADL38" s="34"/>
      <c r="ADM38" s="34"/>
      <c r="ADN38" s="34"/>
      <c r="ADO38" s="34"/>
      <c r="ADP38" s="34"/>
      <c r="ADQ38" s="34"/>
      <c r="ADR38" s="34"/>
      <c r="ADS38" s="34"/>
      <c r="ADT38" s="34"/>
      <c r="ADU38" s="34"/>
      <c r="ADV38" s="34"/>
      <c r="ADW38" s="34"/>
      <c r="ADX38" s="34"/>
      <c r="ADY38" s="34"/>
      <c r="ADZ38" s="34"/>
      <c r="AEA38" s="34"/>
      <c r="AEB38" s="34"/>
      <c r="AEC38" s="34"/>
      <c r="AED38" s="34"/>
      <c r="AEE38" s="34"/>
      <c r="AEF38" s="34"/>
      <c r="AEG38" s="34"/>
      <c r="AEH38" s="34"/>
      <c r="AEI38" s="34"/>
      <c r="AEJ38" s="34"/>
      <c r="AEK38" s="34"/>
      <c r="AEL38" s="34"/>
      <c r="AEM38" s="34"/>
      <c r="AEN38" s="34"/>
      <c r="AEO38" s="34"/>
      <c r="AEP38" s="34"/>
      <c r="AEQ38" s="34"/>
      <c r="AER38" s="34"/>
      <c r="AES38" s="34"/>
      <c r="AET38" s="34"/>
      <c r="AEU38" s="34"/>
      <c r="AEV38" s="34"/>
      <c r="AEW38" s="34"/>
      <c r="AEX38" s="34"/>
      <c r="AEY38" s="34"/>
      <c r="AEZ38" s="34"/>
      <c r="AFA38" s="34"/>
      <c r="AFB38" s="34"/>
      <c r="AFC38" s="34"/>
      <c r="AFD38" s="34"/>
      <c r="AFE38" s="34"/>
      <c r="AFF38" s="34"/>
      <c r="AFG38" s="34"/>
      <c r="AFH38" s="34"/>
      <c r="AFI38" s="34"/>
      <c r="AFJ38" s="34"/>
      <c r="AFK38" s="34"/>
      <c r="AFL38" s="34"/>
      <c r="AFM38" s="34"/>
      <c r="AFN38" s="34"/>
      <c r="AFO38" s="34"/>
      <c r="AFP38" s="34"/>
      <c r="AFQ38" s="34"/>
      <c r="AFR38" s="34"/>
      <c r="AFS38" s="34"/>
      <c r="AFT38" s="34"/>
      <c r="AFU38" s="34"/>
      <c r="AFV38" s="34"/>
      <c r="AFW38" s="34"/>
      <c r="AFX38" s="34"/>
      <c r="AFY38" s="34"/>
      <c r="AFZ38" s="34"/>
      <c r="AGA38" s="34"/>
      <c r="AGB38" s="34"/>
      <c r="AGC38" s="34"/>
      <c r="AGD38" s="34"/>
      <c r="AGE38" s="34"/>
      <c r="AGF38" s="34"/>
      <c r="AGG38" s="34"/>
      <c r="AGH38" s="34"/>
      <c r="AGI38" s="34"/>
      <c r="AGJ38" s="34"/>
      <c r="AGK38" s="34"/>
      <c r="AGL38" s="34"/>
      <c r="AGM38" s="34"/>
      <c r="AGN38" s="34"/>
      <c r="AGO38" s="34"/>
      <c r="AGP38" s="34"/>
      <c r="AGQ38" s="34"/>
      <c r="AGR38" s="34"/>
      <c r="AGS38" s="34"/>
      <c r="AGT38" s="34"/>
      <c r="AGU38" s="34"/>
      <c r="AGV38" s="34"/>
      <c r="AGW38" s="34"/>
      <c r="AGX38" s="34"/>
      <c r="AGY38" s="34"/>
      <c r="AGZ38" s="34"/>
      <c r="AHA38" s="34"/>
      <c r="AHB38" s="34"/>
      <c r="AHC38" s="34"/>
      <c r="AHD38" s="34"/>
      <c r="AHE38" s="34"/>
      <c r="AHF38" s="34"/>
      <c r="AHG38" s="34"/>
      <c r="AHH38" s="34"/>
      <c r="AHI38" s="34"/>
      <c r="AHJ38" s="34"/>
      <c r="AHK38" s="34"/>
      <c r="AHL38" s="34"/>
      <c r="AHM38" s="34"/>
      <c r="AHN38" s="34"/>
      <c r="AHO38" s="34"/>
      <c r="AHP38" s="34"/>
      <c r="AHQ38" s="34"/>
      <c r="AHR38" s="34"/>
      <c r="AHS38" s="34"/>
      <c r="AHT38" s="34"/>
      <c r="AHU38" s="34"/>
      <c r="AHV38" s="34"/>
      <c r="AHW38" s="34"/>
      <c r="AHX38" s="34"/>
      <c r="AHY38" s="34"/>
      <c r="AHZ38" s="34"/>
      <c r="AIA38" s="34"/>
      <c r="AIB38" s="34"/>
      <c r="AIC38" s="34"/>
      <c r="AID38" s="34"/>
      <c r="AIE38" s="34"/>
      <c r="AIF38" s="34"/>
      <c r="AIG38" s="34"/>
      <c r="AIH38" s="34"/>
      <c r="AII38" s="34"/>
      <c r="AIJ38" s="34"/>
      <c r="AIK38" s="34"/>
      <c r="AIL38" s="34"/>
      <c r="AIM38" s="34"/>
      <c r="AIN38" s="34"/>
      <c r="AIO38" s="34"/>
      <c r="AIP38" s="34"/>
      <c r="AIQ38" s="34"/>
      <c r="AIR38" s="34"/>
      <c r="AIS38" s="34"/>
      <c r="AIT38" s="34"/>
      <c r="AIU38" s="34"/>
      <c r="AIV38" s="34"/>
      <c r="AIW38" s="34"/>
      <c r="AIX38" s="34"/>
      <c r="AIY38" s="34"/>
      <c r="AIZ38" s="34"/>
      <c r="AJA38" s="34"/>
      <c r="AJB38" s="34"/>
      <c r="AJC38" s="34"/>
      <c r="AJD38" s="34"/>
      <c r="AJE38" s="34"/>
      <c r="AJF38" s="34"/>
      <c r="AJG38" s="34"/>
      <c r="AJH38" s="34"/>
      <c r="AJI38" s="34"/>
      <c r="AJJ38" s="34"/>
      <c r="AJK38" s="34"/>
      <c r="AJL38" s="34"/>
      <c r="AJM38" s="34"/>
      <c r="AJN38" s="34"/>
      <c r="AJO38" s="34"/>
      <c r="AJP38" s="34"/>
      <c r="AJQ38" s="34"/>
      <c r="AJR38" s="34"/>
      <c r="AJS38" s="34"/>
      <c r="AJT38" s="34"/>
      <c r="AJU38" s="34"/>
      <c r="AJV38" s="34"/>
      <c r="AJW38" s="34"/>
      <c r="AJX38" s="34"/>
      <c r="AJY38" s="34"/>
      <c r="AJZ38" s="34"/>
      <c r="AKA38" s="34"/>
      <c r="AKB38" s="34"/>
      <c r="AKC38" s="34"/>
      <c r="AKD38" s="34"/>
      <c r="AKE38" s="34"/>
      <c r="AKF38" s="34"/>
      <c r="AKG38" s="34"/>
      <c r="AKH38" s="34"/>
      <c r="AKI38" s="34"/>
      <c r="AKJ38" s="34"/>
      <c r="AKK38" s="34"/>
      <c r="AKL38" s="34"/>
      <c r="AKM38" s="34"/>
      <c r="AKN38" s="34"/>
      <c r="AKO38" s="34"/>
      <c r="AKP38" s="34"/>
      <c r="AKQ38" s="34"/>
      <c r="AKR38" s="34"/>
      <c r="AKS38" s="34"/>
      <c r="AKT38" s="34"/>
      <c r="AKU38" s="34"/>
      <c r="AKV38" s="34"/>
      <c r="AKW38" s="34"/>
      <c r="AKX38" s="34"/>
      <c r="AKY38" s="34"/>
      <c r="AKZ38" s="34"/>
      <c r="ALA38" s="34"/>
      <c r="ALB38" s="34"/>
      <c r="ALC38" s="34"/>
      <c r="ALD38" s="34"/>
      <c r="ALE38" s="34"/>
      <c r="ALF38" s="34"/>
      <c r="ALG38" s="34"/>
      <c r="ALH38" s="34"/>
      <c r="ALI38" s="34"/>
      <c r="ALJ38" s="34"/>
      <c r="ALK38" s="34"/>
      <c r="ALL38" s="34"/>
      <c r="ALM38" s="34"/>
      <c r="ALN38" s="34"/>
      <c r="ALO38" s="34"/>
      <c r="ALP38" s="34"/>
      <c r="ALQ38" s="34"/>
      <c r="ALR38" s="34"/>
      <c r="ALS38" s="34"/>
      <c r="ALT38" s="34"/>
      <c r="ALU38" s="34"/>
      <c r="ALV38" s="34"/>
      <c r="ALW38" s="34"/>
      <c r="ALX38" s="34"/>
      <c r="ALY38" s="34"/>
      <c r="ALZ38" s="34"/>
      <c r="AMA38" s="34"/>
      <c r="AMB38" s="34"/>
      <c r="AMC38" s="34"/>
      <c r="AMD38" s="34"/>
      <c r="AME38" s="34"/>
      <c r="AMF38" s="34"/>
      <c r="AMG38" s="34"/>
      <c r="AMH38" s="34"/>
      <c r="AMI38" s="34"/>
    </row>
    <row r="39" spans="1:1023" s="35" customFormat="1" ht="15">
      <c r="A39" s="96">
        <f t="shared" si="7"/>
        <v>26</v>
      </c>
      <c r="B39" s="89" t="s">
        <v>151</v>
      </c>
      <c r="C39" s="126">
        <f>1000*1.05</f>
        <v>1050</v>
      </c>
      <c r="D39" s="90">
        <v>2</v>
      </c>
      <c r="E39" s="97">
        <f t="shared" si="12"/>
        <v>2.1</v>
      </c>
      <c r="F39" s="92">
        <v>13200</v>
      </c>
      <c r="G39" s="92">
        <v>1976</v>
      </c>
      <c r="H39" s="98">
        <f t="shared" si="0"/>
        <v>4149.6000000000004</v>
      </c>
      <c r="I39" s="98">
        <f t="shared" si="9"/>
        <v>2.9735999999999998</v>
      </c>
      <c r="J39" s="98">
        <f t="shared" si="1"/>
        <v>12339.25056</v>
      </c>
      <c r="K39" s="89"/>
      <c r="L39" s="100"/>
      <c r="M39" s="90"/>
      <c r="N39" s="97">
        <f t="shared" si="2"/>
        <v>0</v>
      </c>
      <c r="O39" s="92"/>
      <c r="P39" s="92">
        <v>1976</v>
      </c>
      <c r="Q39" s="98">
        <f t="shared" si="3"/>
        <v>0</v>
      </c>
      <c r="R39" s="98">
        <f t="shared" si="4"/>
        <v>0</v>
      </c>
      <c r="S39" s="98">
        <f t="shared" si="5"/>
        <v>4149.6000000000004</v>
      </c>
      <c r="T39" s="98">
        <f t="shared" si="6"/>
        <v>12339.25056</v>
      </c>
      <c r="U39" s="120">
        <f t="shared" si="13"/>
        <v>1</v>
      </c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  <c r="IW39" s="34"/>
      <c r="IX39" s="34"/>
      <c r="IY39" s="34"/>
      <c r="IZ39" s="34"/>
      <c r="JA39" s="34"/>
      <c r="JB39" s="34"/>
      <c r="JC39" s="34"/>
      <c r="JD39" s="34"/>
      <c r="JE39" s="34"/>
      <c r="JF39" s="34"/>
      <c r="JG39" s="34"/>
      <c r="JH39" s="34"/>
      <c r="JI39" s="34"/>
      <c r="JJ39" s="34"/>
      <c r="JK39" s="34"/>
      <c r="JL39" s="34"/>
      <c r="JM39" s="34"/>
      <c r="JN39" s="34"/>
      <c r="JO39" s="34"/>
      <c r="JP39" s="34"/>
      <c r="JQ39" s="34"/>
      <c r="JR39" s="34"/>
      <c r="JS39" s="34"/>
      <c r="JT39" s="34"/>
      <c r="JU39" s="34"/>
      <c r="JV39" s="34"/>
      <c r="JW39" s="34"/>
      <c r="JX39" s="34"/>
      <c r="JY39" s="34"/>
      <c r="JZ39" s="34"/>
      <c r="KA39" s="34"/>
      <c r="KB39" s="34"/>
      <c r="KC39" s="34"/>
      <c r="KD39" s="34"/>
      <c r="KE39" s="34"/>
      <c r="KF39" s="34"/>
      <c r="KG39" s="34"/>
      <c r="KH39" s="34"/>
      <c r="KI39" s="34"/>
      <c r="KJ39" s="34"/>
      <c r="KK39" s="34"/>
      <c r="KL39" s="34"/>
      <c r="KM39" s="34"/>
      <c r="KN39" s="34"/>
      <c r="KO39" s="34"/>
      <c r="KP39" s="34"/>
      <c r="KQ39" s="34"/>
      <c r="KR39" s="34"/>
      <c r="KS39" s="34"/>
      <c r="KT39" s="34"/>
      <c r="KU39" s="34"/>
      <c r="KV39" s="34"/>
      <c r="KW39" s="34"/>
      <c r="KX39" s="34"/>
      <c r="KY39" s="34"/>
      <c r="KZ39" s="34"/>
      <c r="LA39" s="34"/>
      <c r="LB39" s="34"/>
      <c r="LC39" s="34"/>
      <c r="LD39" s="34"/>
      <c r="LE39" s="34"/>
      <c r="LF39" s="34"/>
      <c r="LG39" s="34"/>
      <c r="LH39" s="34"/>
      <c r="LI39" s="34"/>
      <c r="LJ39" s="34"/>
      <c r="LK39" s="34"/>
      <c r="LL39" s="34"/>
      <c r="LM39" s="34"/>
      <c r="LN39" s="34"/>
      <c r="LO39" s="34"/>
      <c r="LP39" s="34"/>
      <c r="LQ39" s="34"/>
      <c r="LR39" s="34"/>
      <c r="LS39" s="34"/>
      <c r="LT39" s="34"/>
      <c r="LU39" s="34"/>
      <c r="LV39" s="34"/>
      <c r="LW39" s="34"/>
      <c r="LX39" s="34"/>
      <c r="LY39" s="34"/>
      <c r="LZ39" s="34"/>
      <c r="MA39" s="34"/>
      <c r="MB39" s="34"/>
      <c r="MC39" s="34"/>
      <c r="MD39" s="34"/>
      <c r="ME39" s="34"/>
      <c r="MF39" s="34"/>
      <c r="MG39" s="34"/>
      <c r="MH39" s="34"/>
      <c r="MI39" s="34"/>
      <c r="MJ39" s="34"/>
      <c r="MK39" s="34"/>
      <c r="ML39" s="34"/>
      <c r="MM39" s="34"/>
      <c r="MN39" s="34"/>
      <c r="MO39" s="34"/>
      <c r="MP39" s="34"/>
      <c r="MQ39" s="34"/>
      <c r="MR39" s="34"/>
      <c r="MS39" s="34"/>
      <c r="MT39" s="34"/>
      <c r="MU39" s="34"/>
      <c r="MV39" s="34"/>
      <c r="MW39" s="34"/>
      <c r="MX39" s="34"/>
      <c r="MY39" s="34"/>
      <c r="MZ39" s="34"/>
      <c r="NA39" s="34"/>
      <c r="NB39" s="34"/>
      <c r="NC39" s="34"/>
      <c r="ND39" s="34"/>
      <c r="NE39" s="34"/>
      <c r="NF39" s="34"/>
      <c r="NG39" s="34"/>
      <c r="NH39" s="34"/>
      <c r="NI39" s="34"/>
      <c r="NJ39" s="34"/>
      <c r="NK39" s="34"/>
      <c r="NL39" s="34"/>
      <c r="NM39" s="34"/>
      <c r="NN39" s="34"/>
      <c r="NO39" s="34"/>
      <c r="NP39" s="34"/>
      <c r="NQ39" s="34"/>
      <c r="NR39" s="34"/>
      <c r="NS39" s="34"/>
      <c r="NT39" s="34"/>
      <c r="NU39" s="34"/>
      <c r="NV39" s="34"/>
      <c r="NW39" s="34"/>
      <c r="NX39" s="34"/>
      <c r="NY39" s="34"/>
      <c r="NZ39" s="34"/>
      <c r="OA39" s="34"/>
      <c r="OB39" s="34"/>
      <c r="OC39" s="34"/>
      <c r="OD39" s="34"/>
      <c r="OE39" s="34"/>
      <c r="OF39" s="34"/>
      <c r="OG39" s="34"/>
      <c r="OH39" s="34"/>
      <c r="OI39" s="34"/>
      <c r="OJ39" s="34"/>
      <c r="OK39" s="34"/>
      <c r="OL39" s="34"/>
      <c r="OM39" s="34"/>
      <c r="ON39" s="34"/>
      <c r="OO39" s="34"/>
      <c r="OP39" s="34"/>
      <c r="OQ39" s="34"/>
      <c r="OR39" s="34"/>
      <c r="OS39" s="34"/>
      <c r="OT39" s="34"/>
      <c r="OU39" s="34"/>
      <c r="OV39" s="34"/>
      <c r="OW39" s="34"/>
      <c r="OX39" s="34"/>
      <c r="OY39" s="34"/>
      <c r="OZ39" s="34"/>
      <c r="PA39" s="34"/>
      <c r="PB39" s="34"/>
      <c r="PC39" s="34"/>
      <c r="PD39" s="34"/>
      <c r="PE39" s="34"/>
      <c r="PF39" s="34"/>
      <c r="PG39" s="34"/>
      <c r="PH39" s="34"/>
      <c r="PI39" s="34"/>
      <c r="PJ39" s="34"/>
      <c r="PK39" s="34"/>
      <c r="PL39" s="34"/>
      <c r="PM39" s="34"/>
      <c r="PN39" s="34"/>
      <c r="PO39" s="34"/>
      <c r="PP39" s="34"/>
      <c r="PQ39" s="34"/>
      <c r="PR39" s="34"/>
      <c r="PS39" s="34"/>
      <c r="PT39" s="34"/>
      <c r="PU39" s="34"/>
      <c r="PV39" s="34"/>
      <c r="PW39" s="34"/>
      <c r="PX39" s="34"/>
      <c r="PY39" s="34"/>
      <c r="PZ39" s="34"/>
      <c r="QA39" s="34"/>
      <c r="QB39" s="34"/>
      <c r="QC39" s="34"/>
      <c r="QD39" s="34"/>
      <c r="QE39" s="34"/>
      <c r="QF39" s="34"/>
      <c r="QG39" s="34"/>
      <c r="QH39" s="34"/>
      <c r="QI39" s="34"/>
      <c r="QJ39" s="34"/>
      <c r="QK39" s="34"/>
      <c r="QL39" s="34"/>
      <c r="QM39" s="34"/>
      <c r="QN39" s="34"/>
      <c r="QO39" s="34"/>
      <c r="QP39" s="34"/>
      <c r="QQ39" s="34"/>
      <c r="QR39" s="34"/>
      <c r="QS39" s="34"/>
      <c r="QT39" s="34"/>
      <c r="QU39" s="34"/>
      <c r="QV39" s="34"/>
      <c r="QW39" s="34"/>
      <c r="QX39" s="34"/>
      <c r="QY39" s="34"/>
      <c r="QZ39" s="34"/>
      <c r="RA39" s="34"/>
      <c r="RB39" s="34"/>
      <c r="RC39" s="34"/>
      <c r="RD39" s="34"/>
      <c r="RE39" s="34"/>
      <c r="RF39" s="34"/>
      <c r="RG39" s="34"/>
      <c r="RH39" s="34"/>
      <c r="RI39" s="34"/>
      <c r="RJ39" s="34"/>
      <c r="RK39" s="34"/>
      <c r="RL39" s="34"/>
      <c r="RM39" s="34"/>
      <c r="RN39" s="34"/>
      <c r="RO39" s="34"/>
      <c r="RP39" s="34"/>
      <c r="RQ39" s="34"/>
      <c r="RR39" s="34"/>
      <c r="RS39" s="34"/>
      <c r="RT39" s="34"/>
      <c r="RU39" s="34"/>
      <c r="RV39" s="34"/>
      <c r="RW39" s="34"/>
      <c r="RX39" s="34"/>
      <c r="RY39" s="34"/>
      <c r="RZ39" s="34"/>
      <c r="SA39" s="34"/>
      <c r="SB39" s="34"/>
      <c r="SC39" s="34"/>
      <c r="SD39" s="34"/>
      <c r="SE39" s="34"/>
      <c r="SF39" s="34"/>
      <c r="SG39" s="34"/>
      <c r="SH39" s="34"/>
      <c r="SI39" s="34"/>
      <c r="SJ39" s="34"/>
      <c r="SK39" s="34"/>
      <c r="SL39" s="34"/>
      <c r="SM39" s="34"/>
      <c r="SN39" s="34"/>
      <c r="SO39" s="34"/>
      <c r="SP39" s="34"/>
      <c r="SQ39" s="34"/>
      <c r="SR39" s="34"/>
      <c r="SS39" s="34"/>
      <c r="ST39" s="34"/>
      <c r="SU39" s="34"/>
      <c r="SV39" s="34"/>
      <c r="SW39" s="34"/>
      <c r="SX39" s="34"/>
      <c r="SY39" s="34"/>
      <c r="SZ39" s="34"/>
      <c r="TA39" s="34"/>
      <c r="TB39" s="34"/>
      <c r="TC39" s="34"/>
      <c r="TD39" s="34"/>
      <c r="TE39" s="34"/>
      <c r="TF39" s="34"/>
      <c r="TG39" s="34"/>
      <c r="TH39" s="34"/>
      <c r="TI39" s="34"/>
      <c r="TJ39" s="34"/>
      <c r="TK39" s="34"/>
      <c r="TL39" s="34"/>
      <c r="TM39" s="34"/>
      <c r="TN39" s="34"/>
      <c r="TO39" s="34"/>
      <c r="TP39" s="34"/>
      <c r="TQ39" s="34"/>
      <c r="TR39" s="34"/>
      <c r="TS39" s="34"/>
      <c r="TT39" s="34"/>
      <c r="TU39" s="34"/>
      <c r="TV39" s="34"/>
      <c r="TW39" s="34"/>
      <c r="TX39" s="34"/>
      <c r="TY39" s="34"/>
      <c r="TZ39" s="34"/>
      <c r="UA39" s="34"/>
      <c r="UB39" s="34"/>
      <c r="UC39" s="34"/>
      <c r="UD39" s="34"/>
      <c r="UE39" s="34"/>
      <c r="UF39" s="34"/>
      <c r="UG39" s="34"/>
      <c r="UH39" s="34"/>
      <c r="UI39" s="34"/>
      <c r="UJ39" s="34"/>
      <c r="UK39" s="34"/>
      <c r="UL39" s="34"/>
      <c r="UM39" s="34"/>
      <c r="UN39" s="34"/>
      <c r="UO39" s="34"/>
      <c r="UP39" s="34"/>
      <c r="UQ39" s="34"/>
      <c r="UR39" s="34"/>
      <c r="US39" s="34"/>
      <c r="UT39" s="34"/>
      <c r="UU39" s="34"/>
      <c r="UV39" s="34"/>
      <c r="UW39" s="34"/>
      <c r="UX39" s="34"/>
      <c r="UY39" s="34"/>
      <c r="UZ39" s="34"/>
      <c r="VA39" s="34"/>
      <c r="VB39" s="34"/>
      <c r="VC39" s="34"/>
      <c r="VD39" s="34"/>
      <c r="VE39" s="34"/>
      <c r="VF39" s="34"/>
      <c r="VG39" s="34"/>
      <c r="VH39" s="34"/>
      <c r="VI39" s="34"/>
      <c r="VJ39" s="34"/>
      <c r="VK39" s="34"/>
      <c r="VL39" s="34"/>
      <c r="VM39" s="34"/>
      <c r="VN39" s="34"/>
      <c r="VO39" s="34"/>
      <c r="VP39" s="34"/>
      <c r="VQ39" s="34"/>
      <c r="VR39" s="34"/>
      <c r="VS39" s="34"/>
      <c r="VT39" s="34"/>
      <c r="VU39" s="34"/>
      <c r="VV39" s="34"/>
      <c r="VW39" s="34"/>
      <c r="VX39" s="34"/>
      <c r="VY39" s="34"/>
      <c r="VZ39" s="34"/>
      <c r="WA39" s="34"/>
      <c r="WB39" s="34"/>
      <c r="WC39" s="34"/>
      <c r="WD39" s="34"/>
      <c r="WE39" s="34"/>
      <c r="WF39" s="34"/>
      <c r="WG39" s="34"/>
      <c r="WH39" s="34"/>
      <c r="WI39" s="34"/>
      <c r="WJ39" s="34"/>
      <c r="WK39" s="34"/>
      <c r="WL39" s="34"/>
      <c r="WM39" s="34"/>
      <c r="WN39" s="34"/>
      <c r="WO39" s="34"/>
      <c r="WP39" s="34"/>
      <c r="WQ39" s="34"/>
      <c r="WR39" s="34"/>
      <c r="WS39" s="34"/>
      <c r="WT39" s="34"/>
      <c r="WU39" s="34"/>
      <c r="WV39" s="34"/>
      <c r="WW39" s="34"/>
      <c r="WX39" s="34"/>
      <c r="WY39" s="34"/>
      <c r="WZ39" s="34"/>
      <c r="XA39" s="34"/>
      <c r="XB39" s="34"/>
      <c r="XC39" s="34"/>
      <c r="XD39" s="34"/>
      <c r="XE39" s="34"/>
      <c r="XF39" s="34"/>
      <c r="XG39" s="34"/>
      <c r="XH39" s="34"/>
      <c r="XI39" s="34"/>
      <c r="XJ39" s="34"/>
      <c r="XK39" s="34"/>
      <c r="XL39" s="34"/>
      <c r="XM39" s="34"/>
      <c r="XN39" s="34"/>
      <c r="XO39" s="34"/>
      <c r="XP39" s="34"/>
      <c r="XQ39" s="34"/>
      <c r="XR39" s="34"/>
      <c r="XS39" s="34"/>
      <c r="XT39" s="34"/>
      <c r="XU39" s="34"/>
      <c r="XV39" s="34"/>
      <c r="XW39" s="34"/>
      <c r="XX39" s="34"/>
      <c r="XY39" s="34"/>
      <c r="XZ39" s="34"/>
      <c r="YA39" s="34"/>
      <c r="YB39" s="34"/>
      <c r="YC39" s="34"/>
      <c r="YD39" s="34"/>
      <c r="YE39" s="34"/>
      <c r="YF39" s="34"/>
      <c r="YG39" s="34"/>
      <c r="YH39" s="34"/>
      <c r="YI39" s="34"/>
      <c r="YJ39" s="34"/>
      <c r="YK39" s="34"/>
      <c r="YL39" s="34"/>
      <c r="YM39" s="34"/>
      <c r="YN39" s="34"/>
      <c r="YO39" s="34"/>
      <c r="YP39" s="34"/>
      <c r="YQ39" s="34"/>
      <c r="YR39" s="34"/>
      <c r="YS39" s="34"/>
      <c r="YT39" s="34"/>
      <c r="YU39" s="34"/>
      <c r="YV39" s="34"/>
      <c r="YW39" s="34"/>
      <c r="YX39" s="34"/>
      <c r="YY39" s="34"/>
      <c r="YZ39" s="34"/>
      <c r="ZA39" s="34"/>
      <c r="ZB39" s="34"/>
      <c r="ZC39" s="34"/>
      <c r="ZD39" s="34"/>
      <c r="ZE39" s="34"/>
      <c r="ZF39" s="34"/>
      <c r="ZG39" s="34"/>
      <c r="ZH39" s="34"/>
      <c r="ZI39" s="34"/>
      <c r="ZJ39" s="34"/>
      <c r="ZK39" s="34"/>
      <c r="ZL39" s="34"/>
      <c r="ZM39" s="34"/>
      <c r="ZN39" s="34"/>
      <c r="ZO39" s="34"/>
      <c r="ZP39" s="34"/>
      <c r="ZQ39" s="34"/>
      <c r="ZR39" s="34"/>
      <c r="ZS39" s="34"/>
      <c r="ZT39" s="34"/>
      <c r="ZU39" s="34"/>
      <c r="ZV39" s="34"/>
      <c r="ZW39" s="34"/>
      <c r="ZX39" s="34"/>
      <c r="ZY39" s="34"/>
      <c r="ZZ39" s="34"/>
      <c r="AAA39" s="34"/>
      <c r="AAB39" s="34"/>
      <c r="AAC39" s="34"/>
      <c r="AAD39" s="34"/>
      <c r="AAE39" s="34"/>
      <c r="AAF39" s="34"/>
      <c r="AAG39" s="34"/>
      <c r="AAH39" s="34"/>
      <c r="AAI39" s="34"/>
      <c r="AAJ39" s="34"/>
      <c r="AAK39" s="34"/>
      <c r="AAL39" s="34"/>
      <c r="AAM39" s="34"/>
      <c r="AAN39" s="34"/>
      <c r="AAO39" s="34"/>
      <c r="AAP39" s="34"/>
      <c r="AAQ39" s="34"/>
      <c r="AAR39" s="34"/>
      <c r="AAS39" s="34"/>
      <c r="AAT39" s="34"/>
      <c r="AAU39" s="34"/>
      <c r="AAV39" s="34"/>
      <c r="AAW39" s="34"/>
      <c r="AAX39" s="34"/>
      <c r="AAY39" s="34"/>
      <c r="AAZ39" s="34"/>
      <c r="ABA39" s="34"/>
      <c r="ABB39" s="34"/>
      <c r="ABC39" s="34"/>
      <c r="ABD39" s="34"/>
      <c r="ABE39" s="34"/>
      <c r="ABF39" s="34"/>
      <c r="ABG39" s="34"/>
      <c r="ABH39" s="34"/>
      <c r="ABI39" s="34"/>
      <c r="ABJ39" s="34"/>
      <c r="ABK39" s="34"/>
      <c r="ABL39" s="34"/>
      <c r="ABM39" s="34"/>
      <c r="ABN39" s="34"/>
      <c r="ABO39" s="34"/>
      <c r="ABP39" s="34"/>
      <c r="ABQ39" s="34"/>
      <c r="ABR39" s="34"/>
      <c r="ABS39" s="34"/>
      <c r="ABT39" s="34"/>
      <c r="ABU39" s="34"/>
      <c r="ABV39" s="34"/>
      <c r="ABW39" s="34"/>
      <c r="ABX39" s="34"/>
      <c r="ABY39" s="34"/>
      <c r="ABZ39" s="34"/>
      <c r="ACA39" s="34"/>
      <c r="ACB39" s="34"/>
      <c r="ACC39" s="34"/>
      <c r="ACD39" s="34"/>
      <c r="ACE39" s="34"/>
      <c r="ACF39" s="34"/>
      <c r="ACG39" s="34"/>
      <c r="ACH39" s="34"/>
      <c r="ACI39" s="34"/>
      <c r="ACJ39" s="34"/>
      <c r="ACK39" s="34"/>
      <c r="ACL39" s="34"/>
      <c r="ACM39" s="34"/>
      <c r="ACN39" s="34"/>
      <c r="ACO39" s="34"/>
      <c r="ACP39" s="34"/>
      <c r="ACQ39" s="34"/>
      <c r="ACR39" s="34"/>
      <c r="ACS39" s="34"/>
      <c r="ACT39" s="34"/>
      <c r="ACU39" s="34"/>
      <c r="ACV39" s="34"/>
      <c r="ACW39" s="34"/>
      <c r="ACX39" s="34"/>
      <c r="ACY39" s="34"/>
      <c r="ACZ39" s="34"/>
      <c r="ADA39" s="34"/>
      <c r="ADB39" s="34"/>
      <c r="ADC39" s="34"/>
      <c r="ADD39" s="34"/>
      <c r="ADE39" s="34"/>
      <c r="ADF39" s="34"/>
      <c r="ADG39" s="34"/>
      <c r="ADH39" s="34"/>
      <c r="ADI39" s="34"/>
      <c r="ADJ39" s="34"/>
      <c r="ADK39" s="34"/>
      <c r="ADL39" s="34"/>
      <c r="ADM39" s="34"/>
      <c r="ADN39" s="34"/>
      <c r="ADO39" s="34"/>
      <c r="ADP39" s="34"/>
      <c r="ADQ39" s="34"/>
      <c r="ADR39" s="34"/>
      <c r="ADS39" s="34"/>
      <c r="ADT39" s="34"/>
      <c r="ADU39" s="34"/>
      <c r="ADV39" s="34"/>
      <c r="ADW39" s="34"/>
      <c r="ADX39" s="34"/>
      <c r="ADY39" s="34"/>
      <c r="ADZ39" s="34"/>
      <c r="AEA39" s="34"/>
      <c r="AEB39" s="34"/>
      <c r="AEC39" s="34"/>
      <c r="AED39" s="34"/>
      <c r="AEE39" s="34"/>
      <c r="AEF39" s="34"/>
      <c r="AEG39" s="34"/>
      <c r="AEH39" s="34"/>
      <c r="AEI39" s="34"/>
      <c r="AEJ39" s="34"/>
      <c r="AEK39" s="34"/>
      <c r="AEL39" s="34"/>
      <c r="AEM39" s="34"/>
      <c r="AEN39" s="34"/>
      <c r="AEO39" s="34"/>
      <c r="AEP39" s="34"/>
      <c r="AEQ39" s="34"/>
      <c r="AER39" s="34"/>
      <c r="AES39" s="34"/>
      <c r="AET39" s="34"/>
      <c r="AEU39" s="34"/>
      <c r="AEV39" s="34"/>
      <c r="AEW39" s="34"/>
      <c r="AEX39" s="34"/>
      <c r="AEY39" s="34"/>
      <c r="AEZ39" s="34"/>
      <c r="AFA39" s="34"/>
      <c r="AFB39" s="34"/>
      <c r="AFC39" s="34"/>
      <c r="AFD39" s="34"/>
      <c r="AFE39" s="34"/>
      <c r="AFF39" s="34"/>
      <c r="AFG39" s="34"/>
      <c r="AFH39" s="34"/>
      <c r="AFI39" s="34"/>
      <c r="AFJ39" s="34"/>
      <c r="AFK39" s="34"/>
      <c r="AFL39" s="34"/>
      <c r="AFM39" s="34"/>
      <c r="AFN39" s="34"/>
      <c r="AFO39" s="34"/>
      <c r="AFP39" s="34"/>
      <c r="AFQ39" s="34"/>
      <c r="AFR39" s="34"/>
      <c r="AFS39" s="34"/>
      <c r="AFT39" s="34"/>
      <c r="AFU39" s="34"/>
      <c r="AFV39" s="34"/>
      <c r="AFW39" s="34"/>
      <c r="AFX39" s="34"/>
      <c r="AFY39" s="34"/>
      <c r="AFZ39" s="34"/>
      <c r="AGA39" s="34"/>
      <c r="AGB39" s="34"/>
      <c r="AGC39" s="34"/>
      <c r="AGD39" s="34"/>
      <c r="AGE39" s="34"/>
      <c r="AGF39" s="34"/>
      <c r="AGG39" s="34"/>
      <c r="AGH39" s="34"/>
      <c r="AGI39" s="34"/>
      <c r="AGJ39" s="34"/>
      <c r="AGK39" s="34"/>
      <c r="AGL39" s="34"/>
      <c r="AGM39" s="34"/>
      <c r="AGN39" s="34"/>
      <c r="AGO39" s="34"/>
      <c r="AGP39" s="34"/>
      <c r="AGQ39" s="34"/>
      <c r="AGR39" s="34"/>
      <c r="AGS39" s="34"/>
      <c r="AGT39" s="34"/>
      <c r="AGU39" s="34"/>
      <c r="AGV39" s="34"/>
      <c r="AGW39" s="34"/>
      <c r="AGX39" s="34"/>
      <c r="AGY39" s="34"/>
      <c r="AGZ39" s="34"/>
      <c r="AHA39" s="34"/>
      <c r="AHB39" s="34"/>
      <c r="AHC39" s="34"/>
      <c r="AHD39" s="34"/>
      <c r="AHE39" s="34"/>
      <c r="AHF39" s="34"/>
      <c r="AHG39" s="34"/>
      <c r="AHH39" s="34"/>
      <c r="AHI39" s="34"/>
      <c r="AHJ39" s="34"/>
      <c r="AHK39" s="34"/>
      <c r="AHL39" s="34"/>
      <c r="AHM39" s="34"/>
      <c r="AHN39" s="34"/>
      <c r="AHO39" s="34"/>
      <c r="AHP39" s="34"/>
      <c r="AHQ39" s="34"/>
      <c r="AHR39" s="34"/>
      <c r="AHS39" s="34"/>
      <c r="AHT39" s="34"/>
      <c r="AHU39" s="34"/>
      <c r="AHV39" s="34"/>
      <c r="AHW39" s="34"/>
      <c r="AHX39" s="34"/>
      <c r="AHY39" s="34"/>
      <c r="AHZ39" s="34"/>
      <c r="AIA39" s="34"/>
      <c r="AIB39" s="34"/>
      <c r="AIC39" s="34"/>
      <c r="AID39" s="34"/>
      <c r="AIE39" s="34"/>
      <c r="AIF39" s="34"/>
      <c r="AIG39" s="34"/>
      <c r="AIH39" s="34"/>
      <c r="AII39" s="34"/>
      <c r="AIJ39" s="34"/>
      <c r="AIK39" s="34"/>
      <c r="AIL39" s="34"/>
      <c r="AIM39" s="34"/>
      <c r="AIN39" s="34"/>
      <c r="AIO39" s="34"/>
      <c r="AIP39" s="34"/>
      <c r="AIQ39" s="34"/>
      <c r="AIR39" s="34"/>
      <c r="AIS39" s="34"/>
      <c r="AIT39" s="34"/>
      <c r="AIU39" s="34"/>
      <c r="AIV39" s="34"/>
      <c r="AIW39" s="34"/>
      <c r="AIX39" s="34"/>
      <c r="AIY39" s="34"/>
      <c r="AIZ39" s="34"/>
      <c r="AJA39" s="34"/>
      <c r="AJB39" s="34"/>
      <c r="AJC39" s="34"/>
      <c r="AJD39" s="34"/>
      <c r="AJE39" s="34"/>
      <c r="AJF39" s="34"/>
      <c r="AJG39" s="34"/>
      <c r="AJH39" s="34"/>
      <c r="AJI39" s="34"/>
      <c r="AJJ39" s="34"/>
      <c r="AJK39" s="34"/>
      <c r="AJL39" s="34"/>
      <c r="AJM39" s="34"/>
      <c r="AJN39" s="34"/>
      <c r="AJO39" s="34"/>
      <c r="AJP39" s="34"/>
      <c r="AJQ39" s="34"/>
      <c r="AJR39" s="34"/>
      <c r="AJS39" s="34"/>
      <c r="AJT39" s="34"/>
      <c r="AJU39" s="34"/>
      <c r="AJV39" s="34"/>
      <c r="AJW39" s="34"/>
      <c r="AJX39" s="34"/>
      <c r="AJY39" s="34"/>
      <c r="AJZ39" s="34"/>
      <c r="AKA39" s="34"/>
      <c r="AKB39" s="34"/>
      <c r="AKC39" s="34"/>
      <c r="AKD39" s="34"/>
      <c r="AKE39" s="34"/>
      <c r="AKF39" s="34"/>
      <c r="AKG39" s="34"/>
      <c r="AKH39" s="34"/>
      <c r="AKI39" s="34"/>
      <c r="AKJ39" s="34"/>
      <c r="AKK39" s="34"/>
      <c r="AKL39" s="34"/>
      <c r="AKM39" s="34"/>
      <c r="AKN39" s="34"/>
      <c r="AKO39" s="34"/>
      <c r="AKP39" s="34"/>
      <c r="AKQ39" s="34"/>
      <c r="AKR39" s="34"/>
      <c r="AKS39" s="34"/>
      <c r="AKT39" s="34"/>
      <c r="AKU39" s="34"/>
      <c r="AKV39" s="34"/>
      <c r="AKW39" s="34"/>
      <c r="AKX39" s="34"/>
      <c r="AKY39" s="34"/>
      <c r="AKZ39" s="34"/>
      <c r="ALA39" s="34"/>
      <c r="ALB39" s="34"/>
      <c r="ALC39" s="34"/>
      <c r="ALD39" s="34"/>
      <c r="ALE39" s="34"/>
      <c r="ALF39" s="34"/>
      <c r="ALG39" s="34"/>
      <c r="ALH39" s="34"/>
      <c r="ALI39" s="34"/>
      <c r="ALJ39" s="34"/>
      <c r="ALK39" s="34"/>
      <c r="ALL39" s="34"/>
      <c r="ALM39" s="34"/>
      <c r="ALN39" s="34"/>
      <c r="ALO39" s="34"/>
      <c r="ALP39" s="34"/>
      <c r="ALQ39" s="34"/>
      <c r="ALR39" s="34"/>
      <c r="ALS39" s="34"/>
      <c r="ALT39" s="34"/>
      <c r="ALU39" s="34"/>
      <c r="ALV39" s="34"/>
      <c r="ALW39" s="34"/>
      <c r="ALX39" s="34"/>
      <c r="ALY39" s="34"/>
      <c r="ALZ39" s="34"/>
      <c r="AMA39" s="34"/>
      <c r="AMB39" s="34"/>
      <c r="AMC39" s="34"/>
      <c r="AMD39" s="34"/>
      <c r="AME39" s="34"/>
      <c r="AMF39" s="34"/>
      <c r="AMG39" s="34"/>
      <c r="AMH39" s="34"/>
      <c r="AMI39" s="34"/>
    </row>
    <row r="40" spans="1:1023" s="35" customFormat="1" ht="15">
      <c r="A40" s="96">
        <f t="shared" si="7"/>
        <v>27</v>
      </c>
      <c r="B40" s="89" t="s">
        <v>152</v>
      </c>
      <c r="C40" s="126">
        <f>1500*1.05</f>
        <v>1575</v>
      </c>
      <c r="D40" s="90">
        <v>1</v>
      </c>
      <c r="E40" s="97">
        <f t="shared" si="12"/>
        <v>1.575</v>
      </c>
      <c r="F40" s="92">
        <v>13500</v>
      </c>
      <c r="G40" s="92">
        <v>1976</v>
      </c>
      <c r="H40" s="98">
        <f t="shared" si="0"/>
        <v>3112.2</v>
      </c>
      <c r="I40" s="98">
        <f t="shared" si="9"/>
        <v>2.9735999999999998</v>
      </c>
      <c r="J40" s="98">
        <f t="shared" si="1"/>
        <v>9254.4379199999985</v>
      </c>
      <c r="K40" s="89"/>
      <c r="L40" s="90"/>
      <c r="M40" s="90"/>
      <c r="N40" s="97">
        <f t="shared" si="2"/>
        <v>0</v>
      </c>
      <c r="O40" s="92"/>
      <c r="P40" s="92">
        <v>1976</v>
      </c>
      <c r="Q40" s="98">
        <f t="shared" si="3"/>
        <v>0</v>
      </c>
      <c r="R40" s="98">
        <f t="shared" si="4"/>
        <v>0</v>
      </c>
      <c r="S40" s="98">
        <f t="shared" si="5"/>
        <v>3112.2</v>
      </c>
      <c r="T40" s="98">
        <f t="shared" si="6"/>
        <v>9254.4379199999985</v>
      </c>
      <c r="U40" s="120">
        <f t="shared" si="13"/>
        <v>1</v>
      </c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  <c r="IT40" s="34"/>
      <c r="IU40" s="34"/>
      <c r="IV40" s="34"/>
      <c r="IW40" s="34"/>
      <c r="IX40" s="34"/>
      <c r="IY40" s="34"/>
      <c r="IZ40" s="34"/>
      <c r="JA40" s="34"/>
      <c r="JB40" s="34"/>
      <c r="JC40" s="34"/>
      <c r="JD40" s="34"/>
      <c r="JE40" s="34"/>
      <c r="JF40" s="34"/>
      <c r="JG40" s="34"/>
      <c r="JH40" s="34"/>
      <c r="JI40" s="34"/>
      <c r="JJ40" s="34"/>
      <c r="JK40" s="34"/>
      <c r="JL40" s="34"/>
      <c r="JM40" s="34"/>
      <c r="JN40" s="34"/>
      <c r="JO40" s="34"/>
      <c r="JP40" s="34"/>
      <c r="JQ40" s="34"/>
      <c r="JR40" s="34"/>
      <c r="JS40" s="34"/>
      <c r="JT40" s="34"/>
      <c r="JU40" s="34"/>
      <c r="JV40" s="34"/>
      <c r="JW40" s="34"/>
      <c r="JX40" s="34"/>
      <c r="JY40" s="34"/>
      <c r="JZ40" s="34"/>
      <c r="KA40" s="34"/>
      <c r="KB40" s="34"/>
      <c r="KC40" s="34"/>
      <c r="KD40" s="34"/>
      <c r="KE40" s="34"/>
      <c r="KF40" s="34"/>
      <c r="KG40" s="34"/>
      <c r="KH40" s="34"/>
      <c r="KI40" s="34"/>
      <c r="KJ40" s="34"/>
      <c r="KK40" s="34"/>
      <c r="KL40" s="34"/>
      <c r="KM40" s="34"/>
      <c r="KN40" s="34"/>
      <c r="KO40" s="34"/>
      <c r="KP40" s="34"/>
      <c r="KQ40" s="34"/>
      <c r="KR40" s="34"/>
      <c r="KS40" s="34"/>
      <c r="KT40" s="34"/>
      <c r="KU40" s="34"/>
      <c r="KV40" s="34"/>
      <c r="KW40" s="34"/>
      <c r="KX40" s="34"/>
      <c r="KY40" s="34"/>
      <c r="KZ40" s="34"/>
      <c r="LA40" s="34"/>
      <c r="LB40" s="34"/>
      <c r="LC40" s="34"/>
      <c r="LD40" s="34"/>
      <c r="LE40" s="34"/>
      <c r="LF40" s="34"/>
      <c r="LG40" s="34"/>
      <c r="LH40" s="34"/>
      <c r="LI40" s="34"/>
      <c r="LJ40" s="34"/>
      <c r="LK40" s="34"/>
      <c r="LL40" s="34"/>
      <c r="LM40" s="34"/>
      <c r="LN40" s="34"/>
      <c r="LO40" s="34"/>
      <c r="LP40" s="34"/>
      <c r="LQ40" s="34"/>
      <c r="LR40" s="34"/>
      <c r="LS40" s="34"/>
      <c r="LT40" s="34"/>
      <c r="LU40" s="34"/>
      <c r="LV40" s="34"/>
      <c r="LW40" s="34"/>
      <c r="LX40" s="34"/>
      <c r="LY40" s="34"/>
      <c r="LZ40" s="34"/>
      <c r="MA40" s="34"/>
      <c r="MB40" s="34"/>
      <c r="MC40" s="34"/>
      <c r="MD40" s="34"/>
      <c r="ME40" s="34"/>
      <c r="MF40" s="34"/>
      <c r="MG40" s="34"/>
      <c r="MH40" s="34"/>
      <c r="MI40" s="34"/>
      <c r="MJ40" s="34"/>
      <c r="MK40" s="34"/>
      <c r="ML40" s="34"/>
      <c r="MM40" s="34"/>
      <c r="MN40" s="34"/>
      <c r="MO40" s="34"/>
      <c r="MP40" s="34"/>
      <c r="MQ40" s="34"/>
      <c r="MR40" s="34"/>
      <c r="MS40" s="34"/>
      <c r="MT40" s="34"/>
      <c r="MU40" s="34"/>
      <c r="MV40" s="34"/>
      <c r="MW40" s="34"/>
      <c r="MX40" s="34"/>
      <c r="MY40" s="34"/>
      <c r="MZ40" s="34"/>
      <c r="NA40" s="34"/>
      <c r="NB40" s="34"/>
      <c r="NC40" s="34"/>
      <c r="ND40" s="34"/>
      <c r="NE40" s="34"/>
      <c r="NF40" s="34"/>
      <c r="NG40" s="34"/>
      <c r="NH40" s="34"/>
      <c r="NI40" s="34"/>
      <c r="NJ40" s="34"/>
      <c r="NK40" s="34"/>
      <c r="NL40" s="34"/>
      <c r="NM40" s="34"/>
      <c r="NN40" s="34"/>
      <c r="NO40" s="34"/>
      <c r="NP40" s="34"/>
      <c r="NQ40" s="34"/>
      <c r="NR40" s="34"/>
      <c r="NS40" s="34"/>
      <c r="NT40" s="34"/>
      <c r="NU40" s="34"/>
      <c r="NV40" s="34"/>
      <c r="NW40" s="34"/>
      <c r="NX40" s="34"/>
      <c r="NY40" s="34"/>
      <c r="NZ40" s="34"/>
      <c r="OA40" s="34"/>
      <c r="OB40" s="34"/>
      <c r="OC40" s="34"/>
      <c r="OD40" s="34"/>
      <c r="OE40" s="34"/>
      <c r="OF40" s="34"/>
      <c r="OG40" s="34"/>
      <c r="OH40" s="34"/>
      <c r="OI40" s="34"/>
      <c r="OJ40" s="34"/>
      <c r="OK40" s="34"/>
      <c r="OL40" s="34"/>
      <c r="OM40" s="34"/>
      <c r="ON40" s="34"/>
      <c r="OO40" s="34"/>
      <c r="OP40" s="34"/>
      <c r="OQ40" s="34"/>
      <c r="OR40" s="34"/>
      <c r="OS40" s="34"/>
      <c r="OT40" s="34"/>
      <c r="OU40" s="34"/>
      <c r="OV40" s="34"/>
      <c r="OW40" s="34"/>
      <c r="OX40" s="34"/>
      <c r="OY40" s="34"/>
      <c r="OZ40" s="34"/>
      <c r="PA40" s="34"/>
      <c r="PB40" s="34"/>
      <c r="PC40" s="34"/>
      <c r="PD40" s="34"/>
      <c r="PE40" s="34"/>
      <c r="PF40" s="34"/>
      <c r="PG40" s="34"/>
      <c r="PH40" s="34"/>
      <c r="PI40" s="34"/>
      <c r="PJ40" s="34"/>
      <c r="PK40" s="34"/>
      <c r="PL40" s="34"/>
      <c r="PM40" s="34"/>
      <c r="PN40" s="34"/>
      <c r="PO40" s="34"/>
      <c r="PP40" s="34"/>
      <c r="PQ40" s="34"/>
      <c r="PR40" s="34"/>
      <c r="PS40" s="34"/>
      <c r="PT40" s="34"/>
      <c r="PU40" s="34"/>
      <c r="PV40" s="34"/>
      <c r="PW40" s="34"/>
      <c r="PX40" s="34"/>
      <c r="PY40" s="34"/>
      <c r="PZ40" s="34"/>
      <c r="QA40" s="34"/>
      <c r="QB40" s="34"/>
      <c r="QC40" s="34"/>
      <c r="QD40" s="34"/>
      <c r="QE40" s="34"/>
      <c r="QF40" s="34"/>
      <c r="QG40" s="34"/>
      <c r="QH40" s="34"/>
      <c r="QI40" s="34"/>
      <c r="QJ40" s="34"/>
      <c r="QK40" s="34"/>
      <c r="QL40" s="34"/>
      <c r="QM40" s="34"/>
      <c r="QN40" s="34"/>
      <c r="QO40" s="34"/>
      <c r="QP40" s="34"/>
      <c r="QQ40" s="34"/>
      <c r="QR40" s="34"/>
      <c r="QS40" s="34"/>
      <c r="QT40" s="34"/>
      <c r="QU40" s="34"/>
      <c r="QV40" s="34"/>
      <c r="QW40" s="34"/>
      <c r="QX40" s="34"/>
      <c r="QY40" s="34"/>
      <c r="QZ40" s="34"/>
      <c r="RA40" s="34"/>
      <c r="RB40" s="34"/>
      <c r="RC40" s="34"/>
      <c r="RD40" s="34"/>
      <c r="RE40" s="34"/>
      <c r="RF40" s="34"/>
      <c r="RG40" s="34"/>
      <c r="RH40" s="34"/>
      <c r="RI40" s="34"/>
      <c r="RJ40" s="34"/>
      <c r="RK40" s="34"/>
      <c r="RL40" s="34"/>
      <c r="RM40" s="34"/>
      <c r="RN40" s="34"/>
      <c r="RO40" s="34"/>
      <c r="RP40" s="34"/>
      <c r="RQ40" s="34"/>
      <c r="RR40" s="34"/>
      <c r="RS40" s="34"/>
      <c r="RT40" s="34"/>
      <c r="RU40" s="34"/>
      <c r="RV40" s="34"/>
      <c r="RW40" s="34"/>
      <c r="RX40" s="34"/>
      <c r="RY40" s="34"/>
      <c r="RZ40" s="34"/>
      <c r="SA40" s="34"/>
      <c r="SB40" s="34"/>
      <c r="SC40" s="34"/>
      <c r="SD40" s="34"/>
      <c r="SE40" s="34"/>
      <c r="SF40" s="34"/>
      <c r="SG40" s="34"/>
      <c r="SH40" s="34"/>
      <c r="SI40" s="34"/>
      <c r="SJ40" s="34"/>
      <c r="SK40" s="34"/>
      <c r="SL40" s="34"/>
      <c r="SM40" s="34"/>
      <c r="SN40" s="34"/>
      <c r="SO40" s="34"/>
      <c r="SP40" s="34"/>
      <c r="SQ40" s="34"/>
      <c r="SR40" s="34"/>
      <c r="SS40" s="34"/>
      <c r="ST40" s="34"/>
      <c r="SU40" s="34"/>
      <c r="SV40" s="34"/>
      <c r="SW40" s="34"/>
      <c r="SX40" s="34"/>
      <c r="SY40" s="34"/>
      <c r="SZ40" s="34"/>
      <c r="TA40" s="34"/>
      <c r="TB40" s="34"/>
      <c r="TC40" s="34"/>
      <c r="TD40" s="34"/>
      <c r="TE40" s="34"/>
      <c r="TF40" s="34"/>
      <c r="TG40" s="34"/>
      <c r="TH40" s="34"/>
      <c r="TI40" s="34"/>
      <c r="TJ40" s="34"/>
      <c r="TK40" s="34"/>
      <c r="TL40" s="34"/>
      <c r="TM40" s="34"/>
      <c r="TN40" s="34"/>
      <c r="TO40" s="34"/>
      <c r="TP40" s="34"/>
      <c r="TQ40" s="34"/>
      <c r="TR40" s="34"/>
      <c r="TS40" s="34"/>
      <c r="TT40" s="34"/>
      <c r="TU40" s="34"/>
      <c r="TV40" s="34"/>
      <c r="TW40" s="34"/>
      <c r="TX40" s="34"/>
      <c r="TY40" s="34"/>
      <c r="TZ40" s="34"/>
      <c r="UA40" s="34"/>
      <c r="UB40" s="34"/>
      <c r="UC40" s="34"/>
      <c r="UD40" s="34"/>
      <c r="UE40" s="34"/>
      <c r="UF40" s="34"/>
      <c r="UG40" s="34"/>
      <c r="UH40" s="34"/>
      <c r="UI40" s="34"/>
      <c r="UJ40" s="34"/>
      <c r="UK40" s="34"/>
      <c r="UL40" s="34"/>
      <c r="UM40" s="34"/>
      <c r="UN40" s="34"/>
      <c r="UO40" s="34"/>
      <c r="UP40" s="34"/>
      <c r="UQ40" s="34"/>
      <c r="UR40" s="34"/>
      <c r="US40" s="34"/>
      <c r="UT40" s="34"/>
      <c r="UU40" s="34"/>
      <c r="UV40" s="34"/>
      <c r="UW40" s="34"/>
      <c r="UX40" s="34"/>
      <c r="UY40" s="34"/>
      <c r="UZ40" s="34"/>
      <c r="VA40" s="34"/>
      <c r="VB40" s="34"/>
      <c r="VC40" s="34"/>
      <c r="VD40" s="34"/>
      <c r="VE40" s="34"/>
      <c r="VF40" s="34"/>
      <c r="VG40" s="34"/>
      <c r="VH40" s="34"/>
      <c r="VI40" s="34"/>
      <c r="VJ40" s="34"/>
      <c r="VK40" s="34"/>
      <c r="VL40" s="34"/>
      <c r="VM40" s="34"/>
      <c r="VN40" s="34"/>
      <c r="VO40" s="34"/>
      <c r="VP40" s="34"/>
      <c r="VQ40" s="34"/>
      <c r="VR40" s="34"/>
      <c r="VS40" s="34"/>
      <c r="VT40" s="34"/>
      <c r="VU40" s="34"/>
      <c r="VV40" s="34"/>
      <c r="VW40" s="34"/>
      <c r="VX40" s="34"/>
      <c r="VY40" s="34"/>
      <c r="VZ40" s="34"/>
      <c r="WA40" s="34"/>
      <c r="WB40" s="34"/>
      <c r="WC40" s="34"/>
      <c r="WD40" s="34"/>
      <c r="WE40" s="34"/>
      <c r="WF40" s="34"/>
      <c r="WG40" s="34"/>
      <c r="WH40" s="34"/>
      <c r="WI40" s="34"/>
      <c r="WJ40" s="34"/>
      <c r="WK40" s="34"/>
      <c r="WL40" s="34"/>
      <c r="WM40" s="34"/>
      <c r="WN40" s="34"/>
      <c r="WO40" s="34"/>
      <c r="WP40" s="34"/>
      <c r="WQ40" s="34"/>
      <c r="WR40" s="34"/>
      <c r="WS40" s="34"/>
      <c r="WT40" s="34"/>
      <c r="WU40" s="34"/>
      <c r="WV40" s="34"/>
      <c r="WW40" s="34"/>
      <c r="WX40" s="34"/>
      <c r="WY40" s="34"/>
      <c r="WZ40" s="34"/>
      <c r="XA40" s="34"/>
      <c r="XB40" s="34"/>
      <c r="XC40" s="34"/>
      <c r="XD40" s="34"/>
      <c r="XE40" s="34"/>
      <c r="XF40" s="34"/>
      <c r="XG40" s="34"/>
      <c r="XH40" s="34"/>
      <c r="XI40" s="34"/>
      <c r="XJ40" s="34"/>
      <c r="XK40" s="34"/>
      <c r="XL40" s="34"/>
      <c r="XM40" s="34"/>
      <c r="XN40" s="34"/>
      <c r="XO40" s="34"/>
      <c r="XP40" s="34"/>
      <c r="XQ40" s="34"/>
      <c r="XR40" s="34"/>
      <c r="XS40" s="34"/>
      <c r="XT40" s="34"/>
      <c r="XU40" s="34"/>
      <c r="XV40" s="34"/>
      <c r="XW40" s="34"/>
      <c r="XX40" s="34"/>
      <c r="XY40" s="34"/>
      <c r="XZ40" s="34"/>
      <c r="YA40" s="34"/>
      <c r="YB40" s="34"/>
      <c r="YC40" s="34"/>
      <c r="YD40" s="34"/>
      <c r="YE40" s="34"/>
      <c r="YF40" s="34"/>
      <c r="YG40" s="34"/>
      <c r="YH40" s="34"/>
      <c r="YI40" s="34"/>
      <c r="YJ40" s="34"/>
      <c r="YK40" s="34"/>
      <c r="YL40" s="34"/>
      <c r="YM40" s="34"/>
      <c r="YN40" s="34"/>
      <c r="YO40" s="34"/>
      <c r="YP40" s="34"/>
      <c r="YQ40" s="34"/>
      <c r="YR40" s="34"/>
      <c r="YS40" s="34"/>
      <c r="YT40" s="34"/>
      <c r="YU40" s="34"/>
      <c r="YV40" s="34"/>
      <c r="YW40" s="34"/>
      <c r="YX40" s="34"/>
      <c r="YY40" s="34"/>
      <c r="YZ40" s="34"/>
      <c r="ZA40" s="34"/>
      <c r="ZB40" s="34"/>
      <c r="ZC40" s="34"/>
      <c r="ZD40" s="34"/>
      <c r="ZE40" s="34"/>
      <c r="ZF40" s="34"/>
      <c r="ZG40" s="34"/>
      <c r="ZH40" s="34"/>
      <c r="ZI40" s="34"/>
      <c r="ZJ40" s="34"/>
      <c r="ZK40" s="34"/>
      <c r="ZL40" s="34"/>
      <c r="ZM40" s="34"/>
      <c r="ZN40" s="34"/>
      <c r="ZO40" s="34"/>
      <c r="ZP40" s="34"/>
      <c r="ZQ40" s="34"/>
      <c r="ZR40" s="34"/>
      <c r="ZS40" s="34"/>
      <c r="ZT40" s="34"/>
      <c r="ZU40" s="34"/>
      <c r="ZV40" s="34"/>
      <c r="ZW40" s="34"/>
      <c r="ZX40" s="34"/>
      <c r="ZY40" s="34"/>
      <c r="ZZ40" s="34"/>
      <c r="AAA40" s="34"/>
      <c r="AAB40" s="34"/>
      <c r="AAC40" s="34"/>
      <c r="AAD40" s="34"/>
      <c r="AAE40" s="34"/>
      <c r="AAF40" s="34"/>
      <c r="AAG40" s="34"/>
      <c r="AAH40" s="34"/>
      <c r="AAI40" s="34"/>
      <c r="AAJ40" s="34"/>
      <c r="AAK40" s="34"/>
      <c r="AAL40" s="34"/>
      <c r="AAM40" s="34"/>
      <c r="AAN40" s="34"/>
      <c r="AAO40" s="34"/>
      <c r="AAP40" s="34"/>
      <c r="AAQ40" s="34"/>
      <c r="AAR40" s="34"/>
      <c r="AAS40" s="34"/>
      <c r="AAT40" s="34"/>
      <c r="AAU40" s="34"/>
      <c r="AAV40" s="34"/>
      <c r="AAW40" s="34"/>
      <c r="AAX40" s="34"/>
      <c r="AAY40" s="34"/>
      <c r="AAZ40" s="34"/>
      <c r="ABA40" s="34"/>
      <c r="ABB40" s="34"/>
      <c r="ABC40" s="34"/>
      <c r="ABD40" s="34"/>
      <c r="ABE40" s="34"/>
      <c r="ABF40" s="34"/>
      <c r="ABG40" s="34"/>
      <c r="ABH40" s="34"/>
      <c r="ABI40" s="34"/>
      <c r="ABJ40" s="34"/>
      <c r="ABK40" s="34"/>
      <c r="ABL40" s="34"/>
      <c r="ABM40" s="34"/>
      <c r="ABN40" s="34"/>
      <c r="ABO40" s="34"/>
      <c r="ABP40" s="34"/>
      <c r="ABQ40" s="34"/>
      <c r="ABR40" s="34"/>
      <c r="ABS40" s="34"/>
      <c r="ABT40" s="34"/>
      <c r="ABU40" s="34"/>
      <c r="ABV40" s="34"/>
      <c r="ABW40" s="34"/>
      <c r="ABX40" s="34"/>
      <c r="ABY40" s="34"/>
      <c r="ABZ40" s="34"/>
      <c r="ACA40" s="34"/>
      <c r="ACB40" s="34"/>
      <c r="ACC40" s="34"/>
      <c r="ACD40" s="34"/>
      <c r="ACE40" s="34"/>
      <c r="ACF40" s="34"/>
      <c r="ACG40" s="34"/>
      <c r="ACH40" s="34"/>
      <c r="ACI40" s="34"/>
      <c r="ACJ40" s="34"/>
      <c r="ACK40" s="34"/>
      <c r="ACL40" s="34"/>
      <c r="ACM40" s="34"/>
      <c r="ACN40" s="34"/>
      <c r="ACO40" s="34"/>
      <c r="ACP40" s="34"/>
      <c r="ACQ40" s="34"/>
      <c r="ACR40" s="34"/>
      <c r="ACS40" s="34"/>
      <c r="ACT40" s="34"/>
      <c r="ACU40" s="34"/>
      <c r="ACV40" s="34"/>
      <c r="ACW40" s="34"/>
      <c r="ACX40" s="34"/>
      <c r="ACY40" s="34"/>
      <c r="ACZ40" s="34"/>
      <c r="ADA40" s="34"/>
      <c r="ADB40" s="34"/>
      <c r="ADC40" s="34"/>
      <c r="ADD40" s="34"/>
      <c r="ADE40" s="34"/>
      <c r="ADF40" s="34"/>
      <c r="ADG40" s="34"/>
      <c r="ADH40" s="34"/>
      <c r="ADI40" s="34"/>
      <c r="ADJ40" s="34"/>
      <c r="ADK40" s="34"/>
      <c r="ADL40" s="34"/>
      <c r="ADM40" s="34"/>
      <c r="ADN40" s="34"/>
      <c r="ADO40" s="34"/>
      <c r="ADP40" s="34"/>
      <c r="ADQ40" s="34"/>
      <c r="ADR40" s="34"/>
      <c r="ADS40" s="34"/>
      <c r="ADT40" s="34"/>
      <c r="ADU40" s="34"/>
      <c r="ADV40" s="34"/>
      <c r="ADW40" s="34"/>
      <c r="ADX40" s="34"/>
      <c r="ADY40" s="34"/>
      <c r="ADZ40" s="34"/>
      <c r="AEA40" s="34"/>
      <c r="AEB40" s="34"/>
      <c r="AEC40" s="34"/>
      <c r="AED40" s="34"/>
      <c r="AEE40" s="34"/>
      <c r="AEF40" s="34"/>
      <c r="AEG40" s="34"/>
      <c r="AEH40" s="34"/>
      <c r="AEI40" s="34"/>
      <c r="AEJ40" s="34"/>
      <c r="AEK40" s="34"/>
      <c r="AEL40" s="34"/>
      <c r="AEM40" s="34"/>
      <c r="AEN40" s="34"/>
      <c r="AEO40" s="34"/>
      <c r="AEP40" s="34"/>
      <c r="AEQ40" s="34"/>
      <c r="AER40" s="34"/>
      <c r="AES40" s="34"/>
      <c r="AET40" s="34"/>
      <c r="AEU40" s="34"/>
      <c r="AEV40" s="34"/>
      <c r="AEW40" s="34"/>
      <c r="AEX40" s="34"/>
      <c r="AEY40" s="34"/>
      <c r="AEZ40" s="34"/>
      <c r="AFA40" s="34"/>
      <c r="AFB40" s="34"/>
      <c r="AFC40" s="34"/>
      <c r="AFD40" s="34"/>
      <c r="AFE40" s="34"/>
      <c r="AFF40" s="34"/>
      <c r="AFG40" s="34"/>
      <c r="AFH40" s="34"/>
      <c r="AFI40" s="34"/>
      <c r="AFJ40" s="34"/>
      <c r="AFK40" s="34"/>
      <c r="AFL40" s="34"/>
      <c r="AFM40" s="34"/>
      <c r="AFN40" s="34"/>
      <c r="AFO40" s="34"/>
      <c r="AFP40" s="34"/>
      <c r="AFQ40" s="34"/>
      <c r="AFR40" s="34"/>
      <c r="AFS40" s="34"/>
      <c r="AFT40" s="34"/>
      <c r="AFU40" s="34"/>
      <c r="AFV40" s="34"/>
      <c r="AFW40" s="34"/>
      <c r="AFX40" s="34"/>
      <c r="AFY40" s="34"/>
      <c r="AFZ40" s="34"/>
      <c r="AGA40" s="34"/>
      <c r="AGB40" s="34"/>
      <c r="AGC40" s="34"/>
      <c r="AGD40" s="34"/>
      <c r="AGE40" s="34"/>
      <c r="AGF40" s="34"/>
      <c r="AGG40" s="34"/>
      <c r="AGH40" s="34"/>
      <c r="AGI40" s="34"/>
      <c r="AGJ40" s="34"/>
      <c r="AGK40" s="34"/>
      <c r="AGL40" s="34"/>
      <c r="AGM40" s="34"/>
      <c r="AGN40" s="34"/>
      <c r="AGO40" s="34"/>
      <c r="AGP40" s="34"/>
      <c r="AGQ40" s="34"/>
      <c r="AGR40" s="34"/>
      <c r="AGS40" s="34"/>
      <c r="AGT40" s="34"/>
      <c r="AGU40" s="34"/>
      <c r="AGV40" s="34"/>
      <c r="AGW40" s="34"/>
      <c r="AGX40" s="34"/>
      <c r="AGY40" s="34"/>
      <c r="AGZ40" s="34"/>
      <c r="AHA40" s="34"/>
      <c r="AHB40" s="34"/>
      <c r="AHC40" s="34"/>
      <c r="AHD40" s="34"/>
      <c r="AHE40" s="34"/>
      <c r="AHF40" s="34"/>
      <c r="AHG40" s="34"/>
      <c r="AHH40" s="34"/>
      <c r="AHI40" s="34"/>
      <c r="AHJ40" s="34"/>
      <c r="AHK40" s="34"/>
      <c r="AHL40" s="34"/>
      <c r="AHM40" s="34"/>
      <c r="AHN40" s="34"/>
      <c r="AHO40" s="34"/>
      <c r="AHP40" s="34"/>
      <c r="AHQ40" s="34"/>
      <c r="AHR40" s="34"/>
      <c r="AHS40" s="34"/>
      <c r="AHT40" s="34"/>
      <c r="AHU40" s="34"/>
      <c r="AHV40" s="34"/>
      <c r="AHW40" s="34"/>
      <c r="AHX40" s="34"/>
      <c r="AHY40" s="34"/>
      <c r="AHZ40" s="34"/>
      <c r="AIA40" s="34"/>
      <c r="AIB40" s="34"/>
      <c r="AIC40" s="34"/>
      <c r="AID40" s="34"/>
      <c r="AIE40" s="34"/>
      <c r="AIF40" s="34"/>
      <c r="AIG40" s="34"/>
      <c r="AIH40" s="34"/>
      <c r="AII40" s="34"/>
      <c r="AIJ40" s="34"/>
      <c r="AIK40" s="34"/>
      <c r="AIL40" s="34"/>
      <c r="AIM40" s="34"/>
      <c r="AIN40" s="34"/>
      <c r="AIO40" s="34"/>
      <c r="AIP40" s="34"/>
      <c r="AIQ40" s="34"/>
      <c r="AIR40" s="34"/>
      <c r="AIS40" s="34"/>
      <c r="AIT40" s="34"/>
      <c r="AIU40" s="34"/>
      <c r="AIV40" s="34"/>
      <c r="AIW40" s="34"/>
      <c r="AIX40" s="34"/>
      <c r="AIY40" s="34"/>
      <c r="AIZ40" s="34"/>
      <c r="AJA40" s="34"/>
      <c r="AJB40" s="34"/>
      <c r="AJC40" s="34"/>
      <c r="AJD40" s="34"/>
      <c r="AJE40" s="34"/>
      <c r="AJF40" s="34"/>
      <c r="AJG40" s="34"/>
      <c r="AJH40" s="34"/>
      <c r="AJI40" s="34"/>
      <c r="AJJ40" s="34"/>
      <c r="AJK40" s="34"/>
      <c r="AJL40" s="34"/>
      <c r="AJM40" s="34"/>
      <c r="AJN40" s="34"/>
      <c r="AJO40" s="34"/>
      <c r="AJP40" s="34"/>
      <c r="AJQ40" s="34"/>
      <c r="AJR40" s="34"/>
      <c r="AJS40" s="34"/>
      <c r="AJT40" s="34"/>
      <c r="AJU40" s="34"/>
      <c r="AJV40" s="34"/>
      <c r="AJW40" s="34"/>
      <c r="AJX40" s="34"/>
      <c r="AJY40" s="34"/>
      <c r="AJZ40" s="34"/>
      <c r="AKA40" s="34"/>
      <c r="AKB40" s="34"/>
      <c r="AKC40" s="34"/>
      <c r="AKD40" s="34"/>
      <c r="AKE40" s="34"/>
      <c r="AKF40" s="34"/>
      <c r="AKG40" s="34"/>
      <c r="AKH40" s="34"/>
      <c r="AKI40" s="34"/>
      <c r="AKJ40" s="34"/>
      <c r="AKK40" s="34"/>
      <c r="AKL40" s="34"/>
      <c r="AKM40" s="34"/>
      <c r="AKN40" s="34"/>
      <c r="AKO40" s="34"/>
      <c r="AKP40" s="34"/>
      <c r="AKQ40" s="34"/>
      <c r="AKR40" s="34"/>
      <c r="AKS40" s="34"/>
      <c r="AKT40" s="34"/>
      <c r="AKU40" s="34"/>
      <c r="AKV40" s="34"/>
      <c r="AKW40" s="34"/>
      <c r="AKX40" s="34"/>
      <c r="AKY40" s="34"/>
      <c r="AKZ40" s="34"/>
      <c r="ALA40" s="34"/>
      <c r="ALB40" s="34"/>
      <c r="ALC40" s="34"/>
      <c r="ALD40" s="34"/>
      <c r="ALE40" s="34"/>
      <c r="ALF40" s="34"/>
      <c r="ALG40" s="34"/>
      <c r="ALH40" s="34"/>
      <c r="ALI40" s="34"/>
      <c r="ALJ40" s="34"/>
      <c r="ALK40" s="34"/>
      <c r="ALL40" s="34"/>
      <c r="ALM40" s="34"/>
      <c r="ALN40" s="34"/>
      <c r="ALO40" s="34"/>
      <c r="ALP40" s="34"/>
      <c r="ALQ40" s="34"/>
      <c r="ALR40" s="34"/>
      <c r="ALS40" s="34"/>
      <c r="ALT40" s="34"/>
      <c r="ALU40" s="34"/>
      <c r="ALV40" s="34"/>
      <c r="ALW40" s="34"/>
      <c r="ALX40" s="34"/>
      <c r="ALY40" s="34"/>
      <c r="ALZ40" s="34"/>
      <c r="AMA40" s="34"/>
      <c r="AMB40" s="34"/>
      <c r="AMC40" s="34"/>
      <c r="AMD40" s="34"/>
      <c r="AME40" s="34"/>
      <c r="AMF40" s="34"/>
      <c r="AMG40" s="34"/>
      <c r="AMH40" s="34"/>
      <c r="AMI40" s="34"/>
    </row>
    <row r="41" spans="1:1023" s="35" customFormat="1" ht="15">
      <c r="A41" s="96">
        <f t="shared" si="7"/>
        <v>28</v>
      </c>
      <c r="B41" s="89" t="s">
        <v>153</v>
      </c>
      <c r="C41" s="126">
        <v>120</v>
      </c>
      <c r="D41" s="90">
        <v>22</v>
      </c>
      <c r="E41" s="97">
        <f t="shared" si="12"/>
        <v>2.64</v>
      </c>
      <c r="F41" s="92">
        <v>900</v>
      </c>
      <c r="G41" s="92">
        <v>1976</v>
      </c>
      <c r="H41" s="98">
        <f t="shared" si="0"/>
        <v>5216.6400000000003</v>
      </c>
      <c r="I41" s="98">
        <f t="shared" si="9"/>
        <v>2.9735999999999998</v>
      </c>
      <c r="J41" s="98">
        <f t="shared" si="1"/>
        <v>15512.200704000001</v>
      </c>
      <c r="K41" s="89"/>
      <c r="L41" s="90"/>
      <c r="M41" s="90"/>
      <c r="N41" s="97">
        <f t="shared" si="2"/>
        <v>0</v>
      </c>
      <c r="O41" s="92"/>
      <c r="P41" s="92">
        <v>1976</v>
      </c>
      <c r="Q41" s="98">
        <f t="shared" si="3"/>
        <v>0</v>
      </c>
      <c r="R41" s="98">
        <f t="shared" si="4"/>
        <v>0</v>
      </c>
      <c r="S41" s="98">
        <f t="shared" si="5"/>
        <v>5216.6400000000003</v>
      </c>
      <c r="T41" s="98">
        <f t="shared" si="6"/>
        <v>15512.200704000001</v>
      </c>
      <c r="U41" s="120">
        <f t="shared" si="13"/>
        <v>1</v>
      </c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  <c r="IV41" s="34"/>
      <c r="IW41" s="34"/>
      <c r="IX41" s="34"/>
      <c r="IY41" s="34"/>
      <c r="IZ41" s="34"/>
      <c r="JA41" s="34"/>
      <c r="JB41" s="34"/>
      <c r="JC41" s="34"/>
      <c r="JD41" s="34"/>
      <c r="JE41" s="34"/>
      <c r="JF41" s="34"/>
      <c r="JG41" s="34"/>
      <c r="JH41" s="34"/>
      <c r="JI41" s="34"/>
      <c r="JJ41" s="34"/>
      <c r="JK41" s="34"/>
      <c r="JL41" s="34"/>
      <c r="JM41" s="34"/>
      <c r="JN41" s="34"/>
      <c r="JO41" s="34"/>
      <c r="JP41" s="34"/>
      <c r="JQ41" s="34"/>
      <c r="JR41" s="34"/>
      <c r="JS41" s="34"/>
      <c r="JT41" s="34"/>
      <c r="JU41" s="34"/>
      <c r="JV41" s="34"/>
      <c r="JW41" s="34"/>
      <c r="JX41" s="34"/>
      <c r="JY41" s="34"/>
      <c r="JZ41" s="34"/>
      <c r="KA41" s="34"/>
      <c r="KB41" s="34"/>
      <c r="KC41" s="34"/>
      <c r="KD41" s="34"/>
      <c r="KE41" s="34"/>
      <c r="KF41" s="34"/>
      <c r="KG41" s="34"/>
      <c r="KH41" s="34"/>
      <c r="KI41" s="34"/>
      <c r="KJ41" s="34"/>
      <c r="KK41" s="34"/>
      <c r="KL41" s="34"/>
      <c r="KM41" s="34"/>
      <c r="KN41" s="34"/>
      <c r="KO41" s="34"/>
      <c r="KP41" s="34"/>
      <c r="KQ41" s="34"/>
      <c r="KR41" s="34"/>
      <c r="KS41" s="34"/>
      <c r="KT41" s="34"/>
      <c r="KU41" s="34"/>
      <c r="KV41" s="34"/>
      <c r="KW41" s="34"/>
      <c r="KX41" s="34"/>
      <c r="KY41" s="34"/>
      <c r="KZ41" s="34"/>
      <c r="LA41" s="34"/>
      <c r="LB41" s="34"/>
      <c r="LC41" s="34"/>
      <c r="LD41" s="34"/>
      <c r="LE41" s="34"/>
      <c r="LF41" s="34"/>
      <c r="LG41" s="34"/>
      <c r="LH41" s="34"/>
      <c r="LI41" s="34"/>
      <c r="LJ41" s="34"/>
      <c r="LK41" s="34"/>
      <c r="LL41" s="34"/>
      <c r="LM41" s="34"/>
      <c r="LN41" s="34"/>
      <c r="LO41" s="34"/>
      <c r="LP41" s="34"/>
      <c r="LQ41" s="34"/>
      <c r="LR41" s="34"/>
      <c r="LS41" s="34"/>
      <c r="LT41" s="34"/>
      <c r="LU41" s="34"/>
      <c r="LV41" s="34"/>
      <c r="LW41" s="34"/>
      <c r="LX41" s="34"/>
      <c r="LY41" s="34"/>
      <c r="LZ41" s="34"/>
      <c r="MA41" s="34"/>
      <c r="MB41" s="34"/>
      <c r="MC41" s="34"/>
      <c r="MD41" s="34"/>
      <c r="ME41" s="34"/>
      <c r="MF41" s="34"/>
      <c r="MG41" s="34"/>
      <c r="MH41" s="34"/>
      <c r="MI41" s="34"/>
      <c r="MJ41" s="34"/>
      <c r="MK41" s="34"/>
      <c r="ML41" s="34"/>
      <c r="MM41" s="34"/>
      <c r="MN41" s="34"/>
      <c r="MO41" s="34"/>
      <c r="MP41" s="34"/>
      <c r="MQ41" s="34"/>
      <c r="MR41" s="34"/>
      <c r="MS41" s="34"/>
      <c r="MT41" s="34"/>
      <c r="MU41" s="34"/>
      <c r="MV41" s="34"/>
      <c r="MW41" s="34"/>
      <c r="MX41" s="34"/>
      <c r="MY41" s="34"/>
      <c r="MZ41" s="34"/>
      <c r="NA41" s="34"/>
      <c r="NB41" s="34"/>
      <c r="NC41" s="34"/>
      <c r="ND41" s="34"/>
      <c r="NE41" s="34"/>
      <c r="NF41" s="34"/>
      <c r="NG41" s="34"/>
      <c r="NH41" s="34"/>
      <c r="NI41" s="34"/>
      <c r="NJ41" s="34"/>
      <c r="NK41" s="34"/>
      <c r="NL41" s="34"/>
      <c r="NM41" s="34"/>
      <c r="NN41" s="34"/>
      <c r="NO41" s="34"/>
      <c r="NP41" s="34"/>
      <c r="NQ41" s="34"/>
      <c r="NR41" s="34"/>
      <c r="NS41" s="34"/>
      <c r="NT41" s="34"/>
      <c r="NU41" s="34"/>
      <c r="NV41" s="34"/>
      <c r="NW41" s="34"/>
      <c r="NX41" s="34"/>
      <c r="NY41" s="34"/>
      <c r="NZ41" s="34"/>
      <c r="OA41" s="34"/>
      <c r="OB41" s="34"/>
      <c r="OC41" s="34"/>
      <c r="OD41" s="34"/>
      <c r="OE41" s="34"/>
      <c r="OF41" s="34"/>
      <c r="OG41" s="34"/>
      <c r="OH41" s="34"/>
      <c r="OI41" s="34"/>
      <c r="OJ41" s="34"/>
      <c r="OK41" s="34"/>
      <c r="OL41" s="34"/>
      <c r="OM41" s="34"/>
      <c r="ON41" s="34"/>
      <c r="OO41" s="34"/>
      <c r="OP41" s="34"/>
      <c r="OQ41" s="34"/>
      <c r="OR41" s="34"/>
      <c r="OS41" s="34"/>
      <c r="OT41" s="34"/>
      <c r="OU41" s="34"/>
      <c r="OV41" s="34"/>
      <c r="OW41" s="34"/>
      <c r="OX41" s="34"/>
      <c r="OY41" s="34"/>
      <c r="OZ41" s="34"/>
      <c r="PA41" s="34"/>
      <c r="PB41" s="34"/>
      <c r="PC41" s="34"/>
      <c r="PD41" s="34"/>
      <c r="PE41" s="34"/>
      <c r="PF41" s="34"/>
      <c r="PG41" s="34"/>
      <c r="PH41" s="34"/>
      <c r="PI41" s="34"/>
      <c r="PJ41" s="34"/>
      <c r="PK41" s="34"/>
      <c r="PL41" s="34"/>
      <c r="PM41" s="34"/>
      <c r="PN41" s="34"/>
      <c r="PO41" s="34"/>
      <c r="PP41" s="34"/>
      <c r="PQ41" s="34"/>
      <c r="PR41" s="34"/>
      <c r="PS41" s="34"/>
      <c r="PT41" s="34"/>
      <c r="PU41" s="34"/>
      <c r="PV41" s="34"/>
      <c r="PW41" s="34"/>
      <c r="PX41" s="34"/>
      <c r="PY41" s="34"/>
      <c r="PZ41" s="34"/>
      <c r="QA41" s="34"/>
      <c r="QB41" s="34"/>
      <c r="QC41" s="34"/>
      <c r="QD41" s="34"/>
      <c r="QE41" s="34"/>
      <c r="QF41" s="34"/>
      <c r="QG41" s="34"/>
      <c r="QH41" s="34"/>
      <c r="QI41" s="34"/>
      <c r="QJ41" s="34"/>
      <c r="QK41" s="34"/>
      <c r="QL41" s="34"/>
      <c r="QM41" s="34"/>
      <c r="QN41" s="34"/>
      <c r="QO41" s="34"/>
      <c r="QP41" s="34"/>
      <c r="QQ41" s="34"/>
      <c r="QR41" s="34"/>
      <c r="QS41" s="34"/>
      <c r="QT41" s="34"/>
      <c r="QU41" s="34"/>
      <c r="QV41" s="34"/>
      <c r="QW41" s="34"/>
      <c r="QX41" s="34"/>
      <c r="QY41" s="34"/>
      <c r="QZ41" s="34"/>
      <c r="RA41" s="34"/>
      <c r="RB41" s="34"/>
      <c r="RC41" s="34"/>
      <c r="RD41" s="34"/>
      <c r="RE41" s="34"/>
      <c r="RF41" s="34"/>
      <c r="RG41" s="34"/>
      <c r="RH41" s="34"/>
      <c r="RI41" s="34"/>
      <c r="RJ41" s="34"/>
      <c r="RK41" s="34"/>
      <c r="RL41" s="34"/>
      <c r="RM41" s="34"/>
      <c r="RN41" s="34"/>
      <c r="RO41" s="34"/>
      <c r="RP41" s="34"/>
      <c r="RQ41" s="34"/>
      <c r="RR41" s="34"/>
      <c r="RS41" s="34"/>
      <c r="RT41" s="34"/>
      <c r="RU41" s="34"/>
      <c r="RV41" s="34"/>
      <c r="RW41" s="34"/>
      <c r="RX41" s="34"/>
      <c r="RY41" s="34"/>
      <c r="RZ41" s="34"/>
      <c r="SA41" s="34"/>
      <c r="SB41" s="34"/>
      <c r="SC41" s="34"/>
      <c r="SD41" s="34"/>
      <c r="SE41" s="34"/>
      <c r="SF41" s="34"/>
      <c r="SG41" s="34"/>
      <c r="SH41" s="34"/>
      <c r="SI41" s="34"/>
      <c r="SJ41" s="34"/>
      <c r="SK41" s="34"/>
      <c r="SL41" s="34"/>
      <c r="SM41" s="34"/>
      <c r="SN41" s="34"/>
      <c r="SO41" s="34"/>
      <c r="SP41" s="34"/>
      <c r="SQ41" s="34"/>
      <c r="SR41" s="34"/>
      <c r="SS41" s="34"/>
      <c r="ST41" s="34"/>
      <c r="SU41" s="34"/>
      <c r="SV41" s="34"/>
      <c r="SW41" s="34"/>
      <c r="SX41" s="34"/>
      <c r="SY41" s="34"/>
      <c r="SZ41" s="34"/>
      <c r="TA41" s="34"/>
      <c r="TB41" s="34"/>
      <c r="TC41" s="34"/>
      <c r="TD41" s="34"/>
      <c r="TE41" s="34"/>
      <c r="TF41" s="34"/>
      <c r="TG41" s="34"/>
      <c r="TH41" s="34"/>
      <c r="TI41" s="34"/>
      <c r="TJ41" s="34"/>
      <c r="TK41" s="34"/>
      <c r="TL41" s="34"/>
      <c r="TM41" s="34"/>
      <c r="TN41" s="34"/>
      <c r="TO41" s="34"/>
      <c r="TP41" s="34"/>
      <c r="TQ41" s="34"/>
      <c r="TR41" s="34"/>
      <c r="TS41" s="34"/>
      <c r="TT41" s="34"/>
      <c r="TU41" s="34"/>
      <c r="TV41" s="34"/>
      <c r="TW41" s="34"/>
      <c r="TX41" s="34"/>
      <c r="TY41" s="34"/>
      <c r="TZ41" s="34"/>
      <c r="UA41" s="34"/>
      <c r="UB41" s="34"/>
      <c r="UC41" s="34"/>
      <c r="UD41" s="34"/>
      <c r="UE41" s="34"/>
      <c r="UF41" s="34"/>
      <c r="UG41" s="34"/>
      <c r="UH41" s="34"/>
      <c r="UI41" s="34"/>
      <c r="UJ41" s="34"/>
      <c r="UK41" s="34"/>
      <c r="UL41" s="34"/>
      <c r="UM41" s="34"/>
      <c r="UN41" s="34"/>
      <c r="UO41" s="34"/>
      <c r="UP41" s="34"/>
      <c r="UQ41" s="34"/>
      <c r="UR41" s="34"/>
      <c r="US41" s="34"/>
      <c r="UT41" s="34"/>
      <c r="UU41" s="34"/>
      <c r="UV41" s="34"/>
      <c r="UW41" s="34"/>
      <c r="UX41" s="34"/>
      <c r="UY41" s="34"/>
      <c r="UZ41" s="34"/>
      <c r="VA41" s="34"/>
      <c r="VB41" s="34"/>
      <c r="VC41" s="34"/>
      <c r="VD41" s="34"/>
      <c r="VE41" s="34"/>
      <c r="VF41" s="34"/>
      <c r="VG41" s="34"/>
      <c r="VH41" s="34"/>
      <c r="VI41" s="34"/>
      <c r="VJ41" s="34"/>
      <c r="VK41" s="34"/>
      <c r="VL41" s="34"/>
      <c r="VM41" s="34"/>
      <c r="VN41" s="34"/>
      <c r="VO41" s="34"/>
      <c r="VP41" s="34"/>
      <c r="VQ41" s="34"/>
      <c r="VR41" s="34"/>
      <c r="VS41" s="34"/>
      <c r="VT41" s="34"/>
      <c r="VU41" s="34"/>
      <c r="VV41" s="34"/>
      <c r="VW41" s="34"/>
      <c r="VX41" s="34"/>
      <c r="VY41" s="34"/>
      <c r="VZ41" s="34"/>
      <c r="WA41" s="34"/>
      <c r="WB41" s="34"/>
      <c r="WC41" s="34"/>
      <c r="WD41" s="34"/>
      <c r="WE41" s="34"/>
      <c r="WF41" s="34"/>
      <c r="WG41" s="34"/>
      <c r="WH41" s="34"/>
      <c r="WI41" s="34"/>
      <c r="WJ41" s="34"/>
      <c r="WK41" s="34"/>
      <c r="WL41" s="34"/>
      <c r="WM41" s="34"/>
      <c r="WN41" s="34"/>
      <c r="WO41" s="34"/>
      <c r="WP41" s="34"/>
      <c r="WQ41" s="34"/>
      <c r="WR41" s="34"/>
      <c r="WS41" s="34"/>
      <c r="WT41" s="34"/>
      <c r="WU41" s="34"/>
      <c r="WV41" s="34"/>
      <c r="WW41" s="34"/>
      <c r="WX41" s="34"/>
      <c r="WY41" s="34"/>
      <c r="WZ41" s="34"/>
      <c r="XA41" s="34"/>
      <c r="XB41" s="34"/>
      <c r="XC41" s="34"/>
      <c r="XD41" s="34"/>
      <c r="XE41" s="34"/>
      <c r="XF41" s="34"/>
      <c r="XG41" s="34"/>
      <c r="XH41" s="34"/>
      <c r="XI41" s="34"/>
      <c r="XJ41" s="34"/>
      <c r="XK41" s="34"/>
      <c r="XL41" s="34"/>
      <c r="XM41" s="34"/>
      <c r="XN41" s="34"/>
      <c r="XO41" s="34"/>
      <c r="XP41" s="34"/>
      <c r="XQ41" s="34"/>
      <c r="XR41" s="34"/>
      <c r="XS41" s="34"/>
      <c r="XT41" s="34"/>
      <c r="XU41" s="34"/>
      <c r="XV41" s="34"/>
      <c r="XW41" s="34"/>
      <c r="XX41" s="34"/>
      <c r="XY41" s="34"/>
      <c r="XZ41" s="34"/>
      <c r="YA41" s="34"/>
      <c r="YB41" s="34"/>
      <c r="YC41" s="34"/>
      <c r="YD41" s="34"/>
      <c r="YE41" s="34"/>
      <c r="YF41" s="34"/>
      <c r="YG41" s="34"/>
      <c r="YH41" s="34"/>
      <c r="YI41" s="34"/>
      <c r="YJ41" s="34"/>
      <c r="YK41" s="34"/>
      <c r="YL41" s="34"/>
      <c r="YM41" s="34"/>
      <c r="YN41" s="34"/>
      <c r="YO41" s="34"/>
      <c r="YP41" s="34"/>
      <c r="YQ41" s="34"/>
      <c r="YR41" s="34"/>
      <c r="YS41" s="34"/>
      <c r="YT41" s="34"/>
      <c r="YU41" s="34"/>
      <c r="YV41" s="34"/>
      <c r="YW41" s="34"/>
      <c r="YX41" s="34"/>
      <c r="YY41" s="34"/>
      <c r="YZ41" s="34"/>
      <c r="ZA41" s="34"/>
      <c r="ZB41" s="34"/>
      <c r="ZC41" s="34"/>
      <c r="ZD41" s="34"/>
      <c r="ZE41" s="34"/>
      <c r="ZF41" s="34"/>
      <c r="ZG41" s="34"/>
      <c r="ZH41" s="34"/>
      <c r="ZI41" s="34"/>
      <c r="ZJ41" s="34"/>
      <c r="ZK41" s="34"/>
      <c r="ZL41" s="34"/>
      <c r="ZM41" s="34"/>
      <c r="ZN41" s="34"/>
      <c r="ZO41" s="34"/>
      <c r="ZP41" s="34"/>
      <c r="ZQ41" s="34"/>
      <c r="ZR41" s="34"/>
      <c r="ZS41" s="34"/>
      <c r="ZT41" s="34"/>
      <c r="ZU41" s="34"/>
      <c r="ZV41" s="34"/>
      <c r="ZW41" s="34"/>
      <c r="ZX41" s="34"/>
      <c r="ZY41" s="34"/>
      <c r="ZZ41" s="34"/>
      <c r="AAA41" s="34"/>
      <c r="AAB41" s="34"/>
      <c r="AAC41" s="34"/>
      <c r="AAD41" s="34"/>
      <c r="AAE41" s="34"/>
      <c r="AAF41" s="34"/>
      <c r="AAG41" s="34"/>
      <c r="AAH41" s="34"/>
      <c r="AAI41" s="34"/>
      <c r="AAJ41" s="34"/>
      <c r="AAK41" s="34"/>
      <c r="AAL41" s="34"/>
      <c r="AAM41" s="34"/>
      <c r="AAN41" s="34"/>
      <c r="AAO41" s="34"/>
      <c r="AAP41" s="34"/>
      <c r="AAQ41" s="34"/>
      <c r="AAR41" s="34"/>
      <c r="AAS41" s="34"/>
      <c r="AAT41" s="34"/>
      <c r="AAU41" s="34"/>
      <c r="AAV41" s="34"/>
      <c r="AAW41" s="34"/>
      <c r="AAX41" s="34"/>
      <c r="AAY41" s="34"/>
      <c r="AAZ41" s="34"/>
      <c r="ABA41" s="34"/>
      <c r="ABB41" s="34"/>
      <c r="ABC41" s="34"/>
      <c r="ABD41" s="34"/>
      <c r="ABE41" s="34"/>
      <c r="ABF41" s="34"/>
      <c r="ABG41" s="34"/>
      <c r="ABH41" s="34"/>
      <c r="ABI41" s="34"/>
      <c r="ABJ41" s="34"/>
      <c r="ABK41" s="34"/>
      <c r="ABL41" s="34"/>
      <c r="ABM41" s="34"/>
      <c r="ABN41" s="34"/>
      <c r="ABO41" s="34"/>
      <c r="ABP41" s="34"/>
      <c r="ABQ41" s="34"/>
      <c r="ABR41" s="34"/>
      <c r="ABS41" s="34"/>
      <c r="ABT41" s="34"/>
      <c r="ABU41" s="34"/>
      <c r="ABV41" s="34"/>
      <c r="ABW41" s="34"/>
      <c r="ABX41" s="34"/>
      <c r="ABY41" s="34"/>
      <c r="ABZ41" s="34"/>
      <c r="ACA41" s="34"/>
      <c r="ACB41" s="34"/>
      <c r="ACC41" s="34"/>
      <c r="ACD41" s="34"/>
      <c r="ACE41" s="34"/>
      <c r="ACF41" s="34"/>
      <c r="ACG41" s="34"/>
      <c r="ACH41" s="34"/>
      <c r="ACI41" s="34"/>
      <c r="ACJ41" s="34"/>
      <c r="ACK41" s="34"/>
      <c r="ACL41" s="34"/>
      <c r="ACM41" s="34"/>
      <c r="ACN41" s="34"/>
      <c r="ACO41" s="34"/>
      <c r="ACP41" s="34"/>
      <c r="ACQ41" s="34"/>
      <c r="ACR41" s="34"/>
      <c r="ACS41" s="34"/>
      <c r="ACT41" s="34"/>
      <c r="ACU41" s="34"/>
      <c r="ACV41" s="34"/>
      <c r="ACW41" s="34"/>
      <c r="ACX41" s="34"/>
      <c r="ACY41" s="34"/>
      <c r="ACZ41" s="34"/>
      <c r="ADA41" s="34"/>
      <c r="ADB41" s="34"/>
      <c r="ADC41" s="34"/>
      <c r="ADD41" s="34"/>
      <c r="ADE41" s="34"/>
      <c r="ADF41" s="34"/>
      <c r="ADG41" s="34"/>
      <c r="ADH41" s="34"/>
      <c r="ADI41" s="34"/>
      <c r="ADJ41" s="34"/>
      <c r="ADK41" s="34"/>
      <c r="ADL41" s="34"/>
      <c r="ADM41" s="34"/>
      <c r="ADN41" s="34"/>
      <c r="ADO41" s="34"/>
      <c r="ADP41" s="34"/>
      <c r="ADQ41" s="34"/>
      <c r="ADR41" s="34"/>
      <c r="ADS41" s="34"/>
      <c r="ADT41" s="34"/>
      <c r="ADU41" s="34"/>
      <c r="ADV41" s="34"/>
      <c r="ADW41" s="34"/>
      <c r="ADX41" s="34"/>
      <c r="ADY41" s="34"/>
      <c r="ADZ41" s="34"/>
      <c r="AEA41" s="34"/>
      <c r="AEB41" s="34"/>
      <c r="AEC41" s="34"/>
      <c r="AED41" s="34"/>
      <c r="AEE41" s="34"/>
      <c r="AEF41" s="34"/>
      <c r="AEG41" s="34"/>
      <c r="AEH41" s="34"/>
      <c r="AEI41" s="34"/>
      <c r="AEJ41" s="34"/>
      <c r="AEK41" s="34"/>
      <c r="AEL41" s="34"/>
      <c r="AEM41" s="34"/>
      <c r="AEN41" s="34"/>
      <c r="AEO41" s="34"/>
      <c r="AEP41" s="34"/>
      <c r="AEQ41" s="34"/>
      <c r="AER41" s="34"/>
      <c r="AES41" s="34"/>
      <c r="AET41" s="34"/>
      <c r="AEU41" s="34"/>
      <c r="AEV41" s="34"/>
      <c r="AEW41" s="34"/>
      <c r="AEX41" s="34"/>
      <c r="AEY41" s="34"/>
      <c r="AEZ41" s="34"/>
      <c r="AFA41" s="34"/>
      <c r="AFB41" s="34"/>
      <c r="AFC41" s="34"/>
      <c r="AFD41" s="34"/>
      <c r="AFE41" s="34"/>
      <c r="AFF41" s="34"/>
      <c r="AFG41" s="34"/>
      <c r="AFH41" s="34"/>
      <c r="AFI41" s="34"/>
      <c r="AFJ41" s="34"/>
      <c r="AFK41" s="34"/>
      <c r="AFL41" s="34"/>
      <c r="AFM41" s="34"/>
      <c r="AFN41" s="34"/>
      <c r="AFO41" s="34"/>
      <c r="AFP41" s="34"/>
      <c r="AFQ41" s="34"/>
      <c r="AFR41" s="34"/>
      <c r="AFS41" s="34"/>
      <c r="AFT41" s="34"/>
      <c r="AFU41" s="34"/>
      <c r="AFV41" s="34"/>
      <c r="AFW41" s="34"/>
      <c r="AFX41" s="34"/>
      <c r="AFY41" s="34"/>
      <c r="AFZ41" s="34"/>
      <c r="AGA41" s="34"/>
      <c r="AGB41" s="34"/>
      <c r="AGC41" s="34"/>
      <c r="AGD41" s="34"/>
      <c r="AGE41" s="34"/>
      <c r="AGF41" s="34"/>
      <c r="AGG41" s="34"/>
      <c r="AGH41" s="34"/>
      <c r="AGI41" s="34"/>
      <c r="AGJ41" s="34"/>
      <c r="AGK41" s="34"/>
      <c r="AGL41" s="34"/>
      <c r="AGM41" s="34"/>
      <c r="AGN41" s="34"/>
      <c r="AGO41" s="34"/>
      <c r="AGP41" s="34"/>
      <c r="AGQ41" s="34"/>
      <c r="AGR41" s="34"/>
      <c r="AGS41" s="34"/>
      <c r="AGT41" s="34"/>
      <c r="AGU41" s="34"/>
      <c r="AGV41" s="34"/>
      <c r="AGW41" s="34"/>
      <c r="AGX41" s="34"/>
      <c r="AGY41" s="34"/>
      <c r="AGZ41" s="34"/>
      <c r="AHA41" s="34"/>
      <c r="AHB41" s="34"/>
      <c r="AHC41" s="34"/>
      <c r="AHD41" s="34"/>
      <c r="AHE41" s="34"/>
      <c r="AHF41" s="34"/>
      <c r="AHG41" s="34"/>
      <c r="AHH41" s="34"/>
      <c r="AHI41" s="34"/>
      <c r="AHJ41" s="34"/>
      <c r="AHK41" s="34"/>
      <c r="AHL41" s="34"/>
      <c r="AHM41" s="34"/>
      <c r="AHN41" s="34"/>
      <c r="AHO41" s="34"/>
      <c r="AHP41" s="34"/>
      <c r="AHQ41" s="34"/>
      <c r="AHR41" s="34"/>
      <c r="AHS41" s="34"/>
      <c r="AHT41" s="34"/>
      <c r="AHU41" s="34"/>
      <c r="AHV41" s="34"/>
      <c r="AHW41" s="34"/>
      <c r="AHX41" s="34"/>
      <c r="AHY41" s="34"/>
      <c r="AHZ41" s="34"/>
      <c r="AIA41" s="34"/>
      <c r="AIB41" s="34"/>
      <c r="AIC41" s="34"/>
      <c r="AID41" s="34"/>
      <c r="AIE41" s="34"/>
      <c r="AIF41" s="34"/>
      <c r="AIG41" s="34"/>
      <c r="AIH41" s="34"/>
      <c r="AII41" s="34"/>
      <c r="AIJ41" s="34"/>
      <c r="AIK41" s="34"/>
      <c r="AIL41" s="34"/>
      <c r="AIM41" s="34"/>
      <c r="AIN41" s="34"/>
      <c r="AIO41" s="34"/>
      <c r="AIP41" s="34"/>
      <c r="AIQ41" s="34"/>
      <c r="AIR41" s="34"/>
      <c r="AIS41" s="34"/>
      <c r="AIT41" s="34"/>
      <c r="AIU41" s="34"/>
      <c r="AIV41" s="34"/>
      <c r="AIW41" s="34"/>
      <c r="AIX41" s="34"/>
      <c r="AIY41" s="34"/>
      <c r="AIZ41" s="34"/>
      <c r="AJA41" s="34"/>
      <c r="AJB41" s="34"/>
      <c r="AJC41" s="34"/>
      <c r="AJD41" s="34"/>
      <c r="AJE41" s="34"/>
      <c r="AJF41" s="34"/>
      <c r="AJG41" s="34"/>
      <c r="AJH41" s="34"/>
      <c r="AJI41" s="34"/>
      <c r="AJJ41" s="34"/>
      <c r="AJK41" s="34"/>
      <c r="AJL41" s="34"/>
      <c r="AJM41" s="34"/>
      <c r="AJN41" s="34"/>
      <c r="AJO41" s="34"/>
      <c r="AJP41" s="34"/>
      <c r="AJQ41" s="34"/>
      <c r="AJR41" s="34"/>
      <c r="AJS41" s="34"/>
      <c r="AJT41" s="34"/>
      <c r="AJU41" s="34"/>
      <c r="AJV41" s="34"/>
      <c r="AJW41" s="34"/>
      <c r="AJX41" s="34"/>
      <c r="AJY41" s="34"/>
      <c r="AJZ41" s="34"/>
      <c r="AKA41" s="34"/>
      <c r="AKB41" s="34"/>
      <c r="AKC41" s="34"/>
      <c r="AKD41" s="34"/>
      <c r="AKE41" s="34"/>
      <c r="AKF41" s="34"/>
      <c r="AKG41" s="34"/>
      <c r="AKH41" s="34"/>
      <c r="AKI41" s="34"/>
      <c r="AKJ41" s="34"/>
      <c r="AKK41" s="34"/>
      <c r="AKL41" s="34"/>
      <c r="AKM41" s="34"/>
      <c r="AKN41" s="34"/>
      <c r="AKO41" s="34"/>
      <c r="AKP41" s="34"/>
      <c r="AKQ41" s="34"/>
      <c r="AKR41" s="34"/>
      <c r="AKS41" s="34"/>
      <c r="AKT41" s="34"/>
      <c r="AKU41" s="34"/>
      <c r="AKV41" s="34"/>
      <c r="AKW41" s="34"/>
      <c r="AKX41" s="34"/>
      <c r="AKY41" s="34"/>
      <c r="AKZ41" s="34"/>
      <c r="ALA41" s="34"/>
      <c r="ALB41" s="34"/>
      <c r="ALC41" s="34"/>
      <c r="ALD41" s="34"/>
      <c r="ALE41" s="34"/>
      <c r="ALF41" s="34"/>
      <c r="ALG41" s="34"/>
      <c r="ALH41" s="34"/>
      <c r="ALI41" s="34"/>
      <c r="ALJ41" s="34"/>
      <c r="ALK41" s="34"/>
      <c r="ALL41" s="34"/>
      <c r="ALM41" s="34"/>
      <c r="ALN41" s="34"/>
      <c r="ALO41" s="34"/>
      <c r="ALP41" s="34"/>
      <c r="ALQ41" s="34"/>
      <c r="ALR41" s="34"/>
      <c r="ALS41" s="34"/>
      <c r="ALT41" s="34"/>
      <c r="ALU41" s="34"/>
      <c r="ALV41" s="34"/>
      <c r="ALW41" s="34"/>
      <c r="ALX41" s="34"/>
      <c r="ALY41" s="34"/>
      <c r="ALZ41" s="34"/>
      <c r="AMA41" s="34"/>
      <c r="AMB41" s="34"/>
      <c r="AMC41" s="34"/>
      <c r="AMD41" s="34"/>
      <c r="AME41" s="34"/>
      <c r="AMF41" s="34"/>
      <c r="AMG41" s="34"/>
      <c r="AMH41" s="34"/>
      <c r="AMI41" s="34"/>
    </row>
    <row r="42" spans="1:1023" s="35" customFormat="1" ht="15">
      <c r="A42" s="96">
        <f t="shared" si="7"/>
        <v>29</v>
      </c>
      <c r="B42" s="44" t="s">
        <v>154</v>
      </c>
      <c r="C42" s="126">
        <v>20</v>
      </c>
      <c r="D42" s="90">
        <v>36</v>
      </c>
      <c r="E42" s="97">
        <f t="shared" si="12"/>
        <v>0.72</v>
      </c>
      <c r="F42" s="92">
        <v>960</v>
      </c>
      <c r="G42" s="92">
        <v>1976</v>
      </c>
      <c r="H42" s="98">
        <f t="shared" si="0"/>
        <v>1422.72</v>
      </c>
      <c r="I42" s="98">
        <f t="shared" si="9"/>
        <v>2.9735999999999998</v>
      </c>
      <c r="J42" s="98">
        <f t="shared" si="1"/>
        <v>4230.6001919999999</v>
      </c>
      <c r="K42" s="88"/>
      <c r="L42" s="43"/>
      <c r="M42" s="90"/>
      <c r="N42" s="97">
        <f t="shared" si="2"/>
        <v>0</v>
      </c>
      <c r="O42" s="92"/>
      <c r="P42" s="92">
        <v>1976</v>
      </c>
      <c r="Q42" s="98">
        <f t="shared" si="3"/>
        <v>0</v>
      </c>
      <c r="R42" s="98">
        <f t="shared" si="4"/>
        <v>0</v>
      </c>
      <c r="S42" s="98">
        <f t="shared" si="5"/>
        <v>1422.72</v>
      </c>
      <c r="T42" s="98">
        <f t="shared" si="6"/>
        <v>4230.6001919999999</v>
      </c>
      <c r="U42" s="120">
        <f t="shared" si="13"/>
        <v>1</v>
      </c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  <c r="IW42" s="34"/>
      <c r="IX42" s="34"/>
      <c r="IY42" s="34"/>
      <c r="IZ42" s="34"/>
      <c r="JA42" s="34"/>
      <c r="JB42" s="34"/>
      <c r="JC42" s="34"/>
      <c r="JD42" s="34"/>
      <c r="JE42" s="34"/>
      <c r="JF42" s="34"/>
      <c r="JG42" s="34"/>
      <c r="JH42" s="34"/>
      <c r="JI42" s="34"/>
      <c r="JJ42" s="34"/>
      <c r="JK42" s="34"/>
      <c r="JL42" s="34"/>
      <c r="JM42" s="34"/>
      <c r="JN42" s="34"/>
      <c r="JO42" s="34"/>
      <c r="JP42" s="34"/>
      <c r="JQ42" s="34"/>
      <c r="JR42" s="34"/>
      <c r="JS42" s="34"/>
      <c r="JT42" s="34"/>
      <c r="JU42" s="34"/>
      <c r="JV42" s="34"/>
      <c r="JW42" s="34"/>
      <c r="JX42" s="34"/>
      <c r="JY42" s="34"/>
      <c r="JZ42" s="34"/>
      <c r="KA42" s="34"/>
      <c r="KB42" s="34"/>
      <c r="KC42" s="34"/>
      <c r="KD42" s="34"/>
      <c r="KE42" s="34"/>
      <c r="KF42" s="34"/>
      <c r="KG42" s="34"/>
      <c r="KH42" s="34"/>
      <c r="KI42" s="34"/>
      <c r="KJ42" s="34"/>
      <c r="KK42" s="34"/>
      <c r="KL42" s="34"/>
      <c r="KM42" s="34"/>
      <c r="KN42" s="34"/>
      <c r="KO42" s="34"/>
      <c r="KP42" s="34"/>
      <c r="KQ42" s="34"/>
      <c r="KR42" s="34"/>
      <c r="KS42" s="34"/>
      <c r="KT42" s="34"/>
      <c r="KU42" s="34"/>
      <c r="KV42" s="34"/>
      <c r="KW42" s="34"/>
      <c r="KX42" s="34"/>
      <c r="KY42" s="34"/>
      <c r="KZ42" s="34"/>
      <c r="LA42" s="34"/>
      <c r="LB42" s="34"/>
      <c r="LC42" s="34"/>
      <c r="LD42" s="34"/>
      <c r="LE42" s="34"/>
      <c r="LF42" s="34"/>
      <c r="LG42" s="34"/>
      <c r="LH42" s="34"/>
      <c r="LI42" s="34"/>
      <c r="LJ42" s="34"/>
      <c r="LK42" s="34"/>
      <c r="LL42" s="34"/>
      <c r="LM42" s="34"/>
      <c r="LN42" s="34"/>
      <c r="LO42" s="34"/>
      <c r="LP42" s="34"/>
      <c r="LQ42" s="34"/>
      <c r="LR42" s="34"/>
      <c r="LS42" s="34"/>
      <c r="LT42" s="34"/>
      <c r="LU42" s="34"/>
      <c r="LV42" s="34"/>
      <c r="LW42" s="34"/>
      <c r="LX42" s="34"/>
      <c r="LY42" s="34"/>
      <c r="LZ42" s="34"/>
      <c r="MA42" s="34"/>
      <c r="MB42" s="34"/>
      <c r="MC42" s="34"/>
      <c r="MD42" s="34"/>
      <c r="ME42" s="34"/>
      <c r="MF42" s="34"/>
      <c r="MG42" s="34"/>
      <c r="MH42" s="34"/>
      <c r="MI42" s="34"/>
      <c r="MJ42" s="34"/>
      <c r="MK42" s="34"/>
      <c r="ML42" s="34"/>
      <c r="MM42" s="34"/>
      <c r="MN42" s="34"/>
      <c r="MO42" s="34"/>
      <c r="MP42" s="34"/>
      <c r="MQ42" s="34"/>
      <c r="MR42" s="34"/>
      <c r="MS42" s="34"/>
      <c r="MT42" s="34"/>
      <c r="MU42" s="34"/>
      <c r="MV42" s="34"/>
      <c r="MW42" s="34"/>
      <c r="MX42" s="34"/>
      <c r="MY42" s="34"/>
      <c r="MZ42" s="34"/>
      <c r="NA42" s="34"/>
      <c r="NB42" s="34"/>
      <c r="NC42" s="34"/>
      <c r="ND42" s="34"/>
      <c r="NE42" s="34"/>
      <c r="NF42" s="34"/>
      <c r="NG42" s="34"/>
      <c r="NH42" s="34"/>
      <c r="NI42" s="34"/>
      <c r="NJ42" s="34"/>
      <c r="NK42" s="34"/>
      <c r="NL42" s="34"/>
      <c r="NM42" s="34"/>
      <c r="NN42" s="34"/>
      <c r="NO42" s="34"/>
      <c r="NP42" s="34"/>
      <c r="NQ42" s="34"/>
      <c r="NR42" s="34"/>
      <c r="NS42" s="34"/>
      <c r="NT42" s="34"/>
      <c r="NU42" s="34"/>
      <c r="NV42" s="34"/>
      <c r="NW42" s="34"/>
      <c r="NX42" s="34"/>
      <c r="NY42" s="34"/>
      <c r="NZ42" s="34"/>
      <c r="OA42" s="34"/>
      <c r="OB42" s="34"/>
      <c r="OC42" s="34"/>
      <c r="OD42" s="34"/>
      <c r="OE42" s="34"/>
      <c r="OF42" s="34"/>
      <c r="OG42" s="34"/>
      <c r="OH42" s="34"/>
      <c r="OI42" s="34"/>
      <c r="OJ42" s="34"/>
      <c r="OK42" s="34"/>
      <c r="OL42" s="34"/>
      <c r="OM42" s="34"/>
      <c r="ON42" s="34"/>
      <c r="OO42" s="34"/>
      <c r="OP42" s="34"/>
      <c r="OQ42" s="34"/>
      <c r="OR42" s="34"/>
      <c r="OS42" s="34"/>
      <c r="OT42" s="34"/>
      <c r="OU42" s="34"/>
      <c r="OV42" s="34"/>
      <c r="OW42" s="34"/>
      <c r="OX42" s="34"/>
      <c r="OY42" s="34"/>
      <c r="OZ42" s="34"/>
      <c r="PA42" s="34"/>
      <c r="PB42" s="34"/>
      <c r="PC42" s="34"/>
      <c r="PD42" s="34"/>
      <c r="PE42" s="34"/>
      <c r="PF42" s="34"/>
      <c r="PG42" s="34"/>
      <c r="PH42" s="34"/>
      <c r="PI42" s="34"/>
      <c r="PJ42" s="34"/>
      <c r="PK42" s="34"/>
      <c r="PL42" s="34"/>
      <c r="PM42" s="34"/>
      <c r="PN42" s="34"/>
      <c r="PO42" s="34"/>
      <c r="PP42" s="34"/>
      <c r="PQ42" s="34"/>
      <c r="PR42" s="34"/>
      <c r="PS42" s="34"/>
      <c r="PT42" s="34"/>
      <c r="PU42" s="34"/>
      <c r="PV42" s="34"/>
      <c r="PW42" s="34"/>
      <c r="PX42" s="34"/>
      <c r="PY42" s="34"/>
      <c r="PZ42" s="34"/>
      <c r="QA42" s="34"/>
      <c r="QB42" s="34"/>
      <c r="QC42" s="34"/>
      <c r="QD42" s="34"/>
      <c r="QE42" s="34"/>
      <c r="QF42" s="34"/>
      <c r="QG42" s="34"/>
      <c r="QH42" s="34"/>
      <c r="QI42" s="34"/>
      <c r="QJ42" s="34"/>
      <c r="QK42" s="34"/>
      <c r="QL42" s="34"/>
      <c r="QM42" s="34"/>
      <c r="QN42" s="34"/>
      <c r="QO42" s="34"/>
      <c r="QP42" s="34"/>
      <c r="QQ42" s="34"/>
      <c r="QR42" s="34"/>
      <c r="QS42" s="34"/>
      <c r="QT42" s="34"/>
      <c r="QU42" s="34"/>
      <c r="QV42" s="34"/>
      <c r="QW42" s="34"/>
      <c r="QX42" s="34"/>
      <c r="QY42" s="34"/>
      <c r="QZ42" s="34"/>
      <c r="RA42" s="34"/>
      <c r="RB42" s="34"/>
      <c r="RC42" s="34"/>
      <c r="RD42" s="34"/>
      <c r="RE42" s="34"/>
      <c r="RF42" s="34"/>
      <c r="RG42" s="34"/>
      <c r="RH42" s="34"/>
      <c r="RI42" s="34"/>
      <c r="RJ42" s="34"/>
      <c r="RK42" s="34"/>
      <c r="RL42" s="34"/>
      <c r="RM42" s="34"/>
      <c r="RN42" s="34"/>
      <c r="RO42" s="34"/>
      <c r="RP42" s="34"/>
      <c r="RQ42" s="34"/>
      <c r="RR42" s="34"/>
      <c r="RS42" s="34"/>
      <c r="RT42" s="34"/>
      <c r="RU42" s="34"/>
      <c r="RV42" s="34"/>
      <c r="RW42" s="34"/>
      <c r="RX42" s="34"/>
      <c r="RY42" s="34"/>
      <c r="RZ42" s="34"/>
      <c r="SA42" s="34"/>
      <c r="SB42" s="34"/>
      <c r="SC42" s="34"/>
      <c r="SD42" s="34"/>
      <c r="SE42" s="34"/>
      <c r="SF42" s="34"/>
      <c r="SG42" s="34"/>
      <c r="SH42" s="34"/>
      <c r="SI42" s="34"/>
      <c r="SJ42" s="34"/>
      <c r="SK42" s="34"/>
      <c r="SL42" s="34"/>
      <c r="SM42" s="34"/>
      <c r="SN42" s="34"/>
      <c r="SO42" s="34"/>
      <c r="SP42" s="34"/>
      <c r="SQ42" s="34"/>
      <c r="SR42" s="34"/>
      <c r="SS42" s="34"/>
      <c r="ST42" s="34"/>
      <c r="SU42" s="34"/>
      <c r="SV42" s="34"/>
      <c r="SW42" s="34"/>
      <c r="SX42" s="34"/>
      <c r="SY42" s="34"/>
      <c r="SZ42" s="34"/>
      <c r="TA42" s="34"/>
      <c r="TB42" s="34"/>
      <c r="TC42" s="34"/>
      <c r="TD42" s="34"/>
      <c r="TE42" s="34"/>
      <c r="TF42" s="34"/>
      <c r="TG42" s="34"/>
      <c r="TH42" s="34"/>
      <c r="TI42" s="34"/>
      <c r="TJ42" s="34"/>
      <c r="TK42" s="34"/>
      <c r="TL42" s="34"/>
      <c r="TM42" s="34"/>
      <c r="TN42" s="34"/>
      <c r="TO42" s="34"/>
      <c r="TP42" s="34"/>
      <c r="TQ42" s="34"/>
      <c r="TR42" s="34"/>
      <c r="TS42" s="34"/>
      <c r="TT42" s="34"/>
      <c r="TU42" s="34"/>
      <c r="TV42" s="34"/>
      <c r="TW42" s="34"/>
      <c r="TX42" s="34"/>
      <c r="TY42" s="34"/>
      <c r="TZ42" s="34"/>
      <c r="UA42" s="34"/>
      <c r="UB42" s="34"/>
      <c r="UC42" s="34"/>
      <c r="UD42" s="34"/>
      <c r="UE42" s="34"/>
      <c r="UF42" s="34"/>
      <c r="UG42" s="34"/>
      <c r="UH42" s="34"/>
      <c r="UI42" s="34"/>
      <c r="UJ42" s="34"/>
      <c r="UK42" s="34"/>
      <c r="UL42" s="34"/>
      <c r="UM42" s="34"/>
      <c r="UN42" s="34"/>
      <c r="UO42" s="34"/>
      <c r="UP42" s="34"/>
      <c r="UQ42" s="34"/>
      <c r="UR42" s="34"/>
      <c r="US42" s="34"/>
      <c r="UT42" s="34"/>
      <c r="UU42" s="34"/>
      <c r="UV42" s="34"/>
      <c r="UW42" s="34"/>
      <c r="UX42" s="34"/>
      <c r="UY42" s="34"/>
      <c r="UZ42" s="34"/>
      <c r="VA42" s="34"/>
      <c r="VB42" s="34"/>
      <c r="VC42" s="34"/>
      <c r="VD42" s="34"/>
      <c r="VE42" s="34"/>
      <c r="VF42" s="34"/>
      <c r="VG42" s="34"/>
      <c r="VH42" s="34"/>
      <c r="VI42" s="34"/>
      <c r="VJ42" s="34"/>
      <c r="VK42" s="34"/>
      <c r="VL42" s="34"/>
      <c r="VM42" s="34"/>
      <c r="VN42" s="34"/>
      <c r="VO42" s="34"/>
      <c r="VP42" s="34"/>
      <c r="VQ42" s="34"/>
      <c r="VR42" s="34"/>
      <c r="VS42" s="34"/>
      <c r="VT42" s="34"/>
      <c r="VU42" s="34"/>
      <c r="VV42" s="34"/>
      <c r="VW42" s="34"/>
      <c r="VX42" s="34"/>
      <c r="VY42" s="34"/>
      <c r="VZ42" s="34"/>
      <c r="WA42" s="34"/>
      <c r="WB42" s="34"/>
      <c r="WC42" s="34"/>
      <c r="WD42" s="34"/>
      <c r="WE42" s="34"/>
      <c r="WF42" s="34"/>
      <c r="WG42" s="34"/>
      <c r="WH42" s="34"/>
      <c r="WI42" s="34"/>
      <c r="WJ42" s="34"/>
      <c r="WK42" s="34"/>
      <c r="WL42" s="34"/>
      <c r="WM42" s="34"/>
      <c r="WN42" s="34"/>
      <c r="WO42" s="34"/>
      <c r="WP42" s="34"/>
      <c r="WQ42" s="34"/>
      <c r="WR42" s="34"/>
      <c r="WS42" s="34"/>
      <c r="WT42" s="34"/>
      <c r="WU42" s="34"/>
      <c r="WV42" s="34"/>
      <c r="WW42" s="34"/>
      <c r="WX42" s="34"/>
      <c r="WY42" s="34"/>
      <c r="WZ42" s="34"/>
      <c r="XA42" s="34"/>
      <c r="XB42" s="34"/>
      <c r="XC42" s="34"/>
      <c r="XD42" s="34"/>
      <c r="XE42" s="34"/>
      <c r="XF42" s="34"/>
      <c r="XG42" s="34"/>
      <c r="XH42" s="34"/>
      <c r="XI42" s="34"/>
      <c r="XJ42" s="34"/>
      <c r="XK42" s="34"/>
      <c r="XL42" s="34"/>
      <c r="XM42" s="34"/>
      <c r="XN42" s="34"/>
      <c r="XO42" s="34"/>
      <c r="XP42" s="34"/>
      <c r="XQ42" s="34"/>
      <c r="XR42" s="34"/>
      <c r="XS42" s="34"/>
      <c r="XT42" s="34"/>
      <c r="XU42" s="34"/>
      <c r="XV42" s="34"/>
      <c r="XW42" s="34"/>
      <c r="XX42" s="34"/>
      <c r="XY42" s="34"/>
      <c r="XZ42" s="34"/>
      <c r="YA42" s="34"/>
      <c r="YB42" s="34"/>
      <c r="YC42" s="34"/>
      <c r="YD42" s="34"/>
      <c r="YE42" s="34"/>
      <c r="YF42" s="34"/>
      <c r="YG42" s="34"/>
      <c r="YH42" s="34"/>
      <c r="YI42" s="34"/>
      <c r="YJ42" s="34"/>
      <c r="YK42" s="34"/>
      <c r="YL42" s="34"/>
      <c r="YM42" s="34"/>
      <c r="YN42" s="34"/>
      <c r="YO42" s="34"/>
      <c r="YP42" s="34"/>
      <c r="YQ42" s="34"/>
      <c r="YR42" s="34"/>
      <c r="YS42" s="34"/>
      <c r="YT42" s="34"/>
      <c r="YU42" s="34"/>
      <c r="YV42" s="34"/>
      <c r="YW42" s="34"/>
      <c r="YX42" s="34"/>
      <c r="YY42" s="34"/>
      <c r="YZ42" s="34"/>
      <c r="ZA42" s="34"/>
      <c r="ZB42" s="34"/>
      <c r="ZC42" s="34"/>
      <c r="ZD42" s="34"/>
      <c r="ZE42" s="34"/>
      <c r="ZF42" s="34"/>
      <c r="ZG42" s="34"/>
      <c r="ZH42" s="34"/>
      <c r="ZI42" s="34"/>
      <c r="ZJ42" s="34"/>
      <c r="ZK42" s="34"/>
      <c r="ZL42" s="34"/>
      <c r="ZM42" s="34"/>
      <c r="ZN42" s="34"/>
      <c r="ZO42" s="34"/>
      <c r="ZP42" s="34"/>
      <c r="ZQ42" s="34"/>
      <c r="ZR42" s="34"/>
      <c r="ZS42" s="34"/>
      <c r="ZT42" s="34"/>
      <c r="ZU42" s="34"/>
      <c r="ZV42" s="34"/>
      <c r="ZW42" s="34"/>
      <c r="ZX42" s="34"/>
      <c r="ZY42" s="34"/>
      <c r="ZZ42" s="34"/>
      <c r="AAA42" s="34"/>
      <c r="AAB42" s="34"/>
      <c r="AAC42" s="34"/>
      <c r="AAD42" s="34"/>
      <c r="AAE42" s="34"/>
      <c r="AAF42" s="34"/>
      <c r="AAG42" s="34"/>
      <c r="AAH42" s="34"/>
      <c r="AAI42" s="34"/>
      <c r="AAJ42" s="34"/>
      <c r="AAK42" s="34"/>
      <c r="AAL42" s="34"/>
      <c r="AAM42" s="34"/>
      <c r="AAN42" s="34"/>
      <c r="AAO42" s="34"/>
      <c r="AAP42" s="34"/>
      <c r="AAQ42" s="34"/>
      <c r="AAR42" s="34"/>
      <c r="AAS42" s="34"/>
      <c r="AAT42" s="34"/>
      <c r="AAU42" s="34"/>
      <c r="AAV42" s="34"/>
      <c r="AAW42" s="34"/>
      <c r="AAX42" s="34"/>
      <c r="AAY42" s="34"/>
      <c r="AAZ42" s="34"/>
      <c r="ABA42" s="34"/>
      <c r="ABB42" s="34"/>
      <c r="ABC42" s="34"/>
      <c r="ABD42" s="34"/>
      <c r="ABE42" s="34"/>
      <c r="ABF42" s="34"/>
      <c r="ABG42" s="34"/>
      <c r="ABH42" s="34"/>
      <c r="ABI42" s="34"/>
      <c r="ABJ42" s="34"/>
      <c r="ABK42" s="34"/>
      <c r="ABL42" s="34"/>
      <c r="ABM42" s="34"/>
      <c r="ABN42" s="34"/>
      <c r="ABO42" s="34"/>
      <c r="ABP42" s="34"/>
      <c r="ABQ42" s="34"/>
      <c r="ABR42" s="34"/>
      <c r="ABS42" s="34"/>
      <c r="ABT42" s="34"/>
      <c r="ABU42" s="34"/>
      <c r="ABV42" s="34"/>
      <c r="ABW42" s="34"/>
      <c r="ABX42" s="34"/>
      <c r="ABY42" s="34"/>
      <c r="ABZ42" s="34"/>
      <c r="ACA42" s="34"/>
      <c r="ACB42" s="34"/>
      <c r="ACC42" s="34"/>
      <c r="ACD42" s="34"/>
      <c r="ACE42" s="34"/>
      <c r="ACF42" s="34"/>
      <c r="ACG42" s="34"/>
      <c r="ACH42" s="34"/>
      <c r="ACI42" s="34"/>
      <c r="ACJ42" s="34"/>
      <c r="ACK42" s="34"/>
      <c r="ACL42" s="34"/>
      <c r="ACM42" s="34"/>
      <c r="ACN42" s="34"/>
      <c r="ACO42" s="34"/>
      <c r="ACP42" s="34"/>
      <c r="ACQ42" s="34"/>
      <c r="ACR42" s="34"/>
      <c r="ACS42" s="34"/>
      <c r="ACT42" s="34"/>
      <c r="ACU42" s="34"/>
      <c r="ACV42" s="34"/>
      <c r="ACW42" s="34"/>
      <c r="ACX42" s="34"/>
      <c r="ACY42" s="34"/>
      <c r="ACZ42" s="34"/>
      <c r="ADA42" s="34"/>
      <c r="ADB42" s="34"/>
      <c r="ADC42" s="34"/>
      <c r="ADD42" s="34"/>
      <c r="ADE42" s="34"/>
      <c r="ADF42" s="34"/>
      <c r="ADG42" s="34"/>
      <c r="ADH42" s="34"/>
      <c r="ADI42" s="34"/>
      <c r="ADJ42" s="34"/>
      <c r="ADK42" s="34"/>
      <c r="ADL42" s="34"/>
      <c r="ADM42" s="34"/>
      <c r="ADN42" s="34"/>
      <c r="ADO42" s="34"/>
      <c r="ADP42" s="34"/>
      <c r="ADQ42" s="34"/>
      <c r="ADR42" s="34"/>
      <c r="ADS42" s="34"/>
      <c r="ADT42" s="34"/>
      <c r="ADU42" s="34"/>
      <c r="ADV42" s="34"/>
      <c r="ADW42" s="34"/>
      <c r="ADX42" s="34"/>
      <c r="ADY42" s="34"/>
      <c r="ADZ42" s="34"/>
      <c r="AEA42" s="34"/>
      <c r="AEB42" s="34"/>
      <c r="AEC42" s="34"/>
      <c r="AED42" s="34"/>
      <c r="AEE42" s="34"/>
      <c r="AEF42" s="34"/>
      <c r="AEG42" s="34"/>
      <c r="AEH42" s="34"/>
      <c r="AEI42" s="34"/>
      <c r="AEJ42" s="34"/>
      <c r="AEK42" s="34"/>
      <c r="AEL42" s="34"/>
      <c r="AEM42" s="34"/>
      <c r="AEN42" s="34"/>
      <c r="AEO42" s="34"/>
      <c r="AEP42" s="34"/>
      <c r="AEQ42" s="34"/>
      <c r="AER42" s="34"/>
      <c r="AES42" s="34"/>
      <c r="AET42" s="34"/>
      <c r="AEU42" s="34"/>
      <c r="AEV42" s="34"/>
      <c r="AEW42" s="34"/>
      <c r="AEX42" s="34"/>
      <c r="AEY42" s="34"/>
      <c r="AEZ42" s="34"/>
      <c r="AFA42" s="34"/>
      <c r="AFB42" s="34"/>
      <c r="AFC42" s="34"/>
      <c r="AFD42" s="34"/>
      <c r="AFE42" s="34"/>
      <c r="AFF42" s="34"/>
      <c r="AFG42" s="34"/>
      <c r="AFH42" s="34"/>
      <c r="AFI42" s="34"/>
      <c r="AFJ42" s="34"/>
      <c r="AFK42" s="34"/>
      <c r="AFL42" s="34"/>
      <c r="AFM42" s="34"/>
      <c r="AFN42" s="34"/>
      <c r="AFO42" s="34"/>
      <c r="AFP42" s="34"/>
      <c r="AFQ42" s="34"/>
      <c r="AFR42" s="34"/>
      <c r="AFS42" s="34"/>
      <c r="AFT42" s="34"/>
      <c r="AFU42" s="34"/>
      <c r="AFV42" s="34"/>
      <c r="AFW42" s="34"/>
      <c r="AFX42" s="34"/>
      <c r="AFY42" s="34"/>
      <c r="AFZ42" s="34"/>
      <c r="AGA42" s="34"/>
      <c r="AGB42" s="34"/>
      <c r="AGC42" s="34"/>
      <c r="AGD42" s="34"/>
      <c r="AGE42" s="34"/>
      <c r="AGF42" s="34"/>
      <c r="AGG42" s="34"/>
      <c r="AGH42" s="34"/>
      <c r="AGI42" s="34"/>
      <c r="AGJ42" s="34"/>
      <c r="AGK42" s="34"/>
      <c r="AGL42" s="34"/>
      <c r="AGM42" s="34"/>
      <c r="AGN42" s="34"/>
      <c r="AGO42" s="34"/>
      <c r="AGP42" s="34"/>
      <c r="AGQ42" s="34"/>
      <c r="AGR42" s="34"/>
      <c r="AGS42" s="34"/>
      <c r="AGT42" s="34"/>
      <c r="AGU42" s="34"/>
      <c r="AGV42" s="34"/>
      <c r="AGW42" s="34"/>
      <c r="AGX42" s="34"/>
      <c r="AGY42" s="34"/>
      <c r="AGZ42" s="34"/>
      <c r="AHA42" s="34"/>
      <c r="AHB42" s="34"/>
      <c r="AHC42" s="34"/>
      <c r="AHD42" s="34"/>
      <c r="AHE42" s="34"/>
      <c r="AHF42" s="34"/>
      <c r="AHG42" s="34"/>
      <c r="AHH42" s="34"/>
      <c r="AHI42" s="34"/>
      <c r="AHJ42" s="34"/>
      <c r="AHK42" s="34"/>
      <c r="AHL42" s="34"/>
      <c r="AHM42" s="34"/>
      <c r="AHN42" s="34"/>
      <c r="AHO42" s="34"/>
      <c r="AHP42" s="34"/>
      <c r="AHQ42" s="34"/>
      <c r="AHR42" s="34"/>
      <c r="AHS42" s="34"/>
      <c r="AHT42" s="34"/>
      <c r="AHU42" s="34"/>
      <c r="AHV42" s="34"/>
      <c r="AHW42" s="34"/>
      <c r="AHX42" s="34"/>
      <c r="AHY42" s="34"/>
      <c r="AHZ42" s="34"/>
      <c r="AIA42" s="34"/>
      <c r="AIB42" s="34"/>
      <c r="AIC42" s="34"/>
      <c r="AID42" s="34"/>
      <c r="AIE42" s="34"/>
      <c r="AIF42" s="34"/>
      <c r="AIG42" s="34"/>
      <c r="AIH42" s="34"/>
      <c r="AII42" s="34"/>
      <c r="AIJ42" s="34"/>
      <c r="AIK42" s="34"/>
      <c r="AIL42" s="34"/>
      <c r="AIM42" s="34"/>
      <c r="AIN42" s="34"/>
      <c r="AIO42" s="34"/>
      <c r="AIP42" s="34"/>
      <c r="AIQ42" s="34"/>
      <c r="AIR42" s="34"/>
      <c r="AIS42" s="34"/>
      <c r="AIT42" s="34"/>
      <c r="AIU42" s="34"/>
      <c r="AIV42" s="34"/>
      <c r="AIW42" s="34"/>
      <c r="AIX42" s="34"/>
      <c r="AIY42" s="34"/>
      <c r="AIZ42" s="34"/>
      <c r="AJA42" s="34"/>
      <c r="AJB42" s="34"/>
      <c r="AJC42" s="34"/>
      <c r="AJD42" s="34"/>
      <c r="AJE42" s="34"/>
      <c r="AJF42" s="34"/>
      <c r="AJG42" s="34"/>
      <c r="AJH42" s="34"/>
      <c r="AJI42" s="34"/>
      <c r="AJJ42" s="34"/>
      <c r="AJK42" s="34"/>
      <c r="AJL42" s="34"/>
      <c r="AJM42" s="34"/>
      <c r="AJN42" s="34"/>
      <c r="AJO42" s="34"/>
      <c r="AJP42" s="34"/>
      <c r="AJQ42" s="34"/>
      <c r="AJR42" s="34"/>
      <c r="AJS42" s="34"/>
      <c r="AJT42" s="34"/>
      <c r="AJU42" s="34"/>
      <c r="AJV42" s="34"/>
      <c r="AJW42" s="34"/>
      <c r="AJX42" s="34"/>
      <c r="AJY42" s="34"/>
      <c r="AJZ42" s="34"/>
      <c r="AKA42" s="34"/>
      <c r="AKB42" s="34"/>
      <c r="AKC42" s="34"/>
      <c r="AKD42" s="34"/>
      <c r="AKE42" s="34"/>
      <c r="AKF42" s="34"/>
      <c r="AKG42" s="34"/>
      <c r="AKH42" s="34"/>
      <c r="AKI42" s="34"/>
      <c r="AKJ42" s="34"/>
      <c r="AKK42" s="34"/>
      <c r="AKL42" s="34"/>
      <c r="AKM42" s="34"/>
      <c r="AKN42" s="34"/>
      <c r="AKO42" s="34"/>
      <c r="AKP42" s="34"/>
      <c r="AKQ42" s="34"/>
      <c r="AKR42" s="34"/>
      <c r="AKS42" s="34"/>
      <c r="AKT42" s="34"/>
      <c r="AKU42" s="34"/>
      <c r="AKV42" s="34"/>
      <c r="AKW42" s="34"/>
      <c r="AKX42" s="34"/>
      <c r="AKY42" s="34"/>
      <c r="AKZ42" s="34"/>
      <c r="ALA42" s="34"/>
      <c r="ALB42" s="34"/>
      <c r="ALC42" s="34"/>
      <c r="ALD42" s="34"/>
      <c r="ALE42" s="34"/>
      <c r="ALF42" s="34"/>
      <c r="ALG42" s="34"/>
      <c r="ALH42" s="34"/>
      <c r="ALI42" s="34"/>
      <c r="ALJ42" s="34"/>
      <c r="ALK42" s="34"/>
      <c r="ALL42" s="34"/>
      <c r="ALM42" s="34"/>
      <c r="ALN42" s="34"/>
      <c r="ALO42" s="34"/>
      <c r="ALP42" s="34"/>
      <c r="ALQ42" s="34"/>
      <c r="ALR42" s="34"/>
      <c r="ALS42" s="34"/>
      <c r="ALT42" s="34"/>
      <c r="ALU42" s="34"/>
      <c r="ALV42" s="34"/>
      <c r="ALW42" s="34"/>
      <c r="ALX42" s="34"/>
      <c r="ALY42" s="34"/>
      <c r="ALZ42" s="34"/>
      <c r="AMA42" s="34"/>
      <c r="AMB42" s="34"/>
      <c r="AMC42" s="34"/>
      <c r="AMD42" s="34"/>
      <c r="AME42" s="34"/>
      <c r="AMF42" s="34"/>
      <c r="AMG42" s="34"/>
      <c r="AMH42" s="34"/>
      <c r="AMI42" s="34"/>
    </row>
    <row r="43" spans="1:1023" s="35" customFormat="1" ht="15">
      <c r="A43" s="96">
        <f t="shared" si="7"/>
        <v>30</v>
      </c>
      <c r="B43" s="89" t="s">
        <v>155</v>
      </c>
      <c r="C43" s="126">
        <v>130</v>
      </c>
      <c r="D43" s="90">
        <v>28</v>
      </c>
      <c r="E43" s="97">
        <f t="shared" si="12"/>
        <v>3.64</v>
      </c>
      <c r="F43" s="92">
        <v>3620</v>
      </c>
      <c r="G43" s="92">
        <v>1976</v>
      </c>
      <c r="H43" s="98">
        <f t="shared" si="0"/>
        <v>7192.64</v>
      </c>
      <c r="I43" s="98">
        <f t="shared" si="9"/>
        <v>2.9735999999999998</v>
      </c>
      <c r="J43" s="98">
        <f t="shared" si="1"/>
        <v>21388.034304000001</v>
      </c>
      <c r="K43" s="89"/>
      <c r="L43" s="90"/>
      <c r="M43" s="90"/>
      <c r="N43" s="97">
        <f t="shared" si="2"/>
        <v>0</v>
      </c>
      <c r="O43" s="92"/>
      <c r="P43" s="92">
        <v>1976</v>
      </c>
      <c r="Q43" s="98">
        <f t="shared" si="3"/>
        <v>0</v>
      </c>
      <c r="R43" s="98">
        <f t="shared" si="4"/>
        <v>0</v>
      </c>
      <c r="S43" s="98">
        <f t="shared" si="5"/>
        <v>7192.64</v>
      </c>
      <c r="T43" s="98">
        <f t="shared" si="6"/>
        <v>21388.034304000001</v>
      </c>
      <c r="U43" s="120">
        <f t="shared" si="13"/>
        <v>1</v>
      </c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  <c r="JF43" s="34"/>
      <c r="JG43" s="34"/>
      <c r="JH43" s="34"/>
      <c r="JI43" s="34"/>
      <c r="JJ43" s="34"/>
      <c r="JK43" s="34"/>
      <c r="JL43" s="34"/>
      <c r="JM43" s="34"/>
      <c r="JN43" s="34"/>
      <c r="JO43" s="34"/>
      <c r="JP43" s="34"/>
      <c r="JQ43" s="34"/>
      <c r="JR43" s="34"/>
      <c r="JS43" s="34"/>
      <c r="JT43" s="34"/>
      <c r="JU43" s="34"/>
      <c r="JV43" s="34"/>
      <c r="JW43" s="34"/>
      <c r="JX43" s="34"/>
      <c r="JY43" s="34"/>
      <c r="JZ43" s="34"/>
      <c r="KA43" s="34"/>
      <c r="KB43" s="34"/>
      <c r="KC43" s="34"/>
      <c r="KD43" s="34"/>
      <c r="KE43" s="34"/>
      <c r="KF43" s="34"/>
      <c r="KG43" s="34"/>
      <c r="KH43" s="34"/>
      <c r="KI43" s="34"/>
      <c r="KJ43" s="34"/>
      <c r="KK43" s="34"/>
      <c r="KL43" s="34"/>
      <c r="KM43" s="34"/>
      <c r="KN43" s="34"/>
      <c r="KO43" s="34"/>
      <c r="KP43" s="34"/>
      <c r="KQ43" s="34"/>
      <c r="KR43" s="34"/>
      <c r="KS43" s="34"/>
      <c r="KT43" s="34"/>
      <c r="KU43" s="34"/>
      <c r="KV43" s="34"/>
      <c r="KW43" s="34"/>
      <c r="KX43" s="34"/>
      <c r="KY43" s="34"/>
      <c r="KZ43" s="34"/>
      <c r="LA43" s="34"/>
      <c r="LB43" s="34"/>
      <c r="LC43" s="34"/>
      <c r="LD43" s="34"/>
      <c r="LE43" s="34"/>
      <c r="LF43" s="34"/>
      <c r="LG43" s="34"/>
      <c r="LH43" s="34"/>
      <c r="LI43" s="34"/>
      <c r="LJ43" s="34"/>
      <c r="LK43" s="34"/>
      <c r="LL43" s="34"/>
      <c r="LM43" s="34"/>
      <c r="LN43" s="34"/>
      <c r="LO43" s="34"/>
      <c r="LP43" s="34"/>
      <c r="LQ43" s="34"/>
      <c r="LR43" s="34"/>
      <c r="LS43" s="34"/>
      <c r="LT43" s="34"/>
      <c r="LU43" s="34"/>
      <c r="LV43" s="34"/>
      <c r="LW43" s="34"/>
      <c r="LX43" s="34"/>
      <c r="LY43" s="34"/>
      <c r="LZ43" s="34"/>
      <c r="MA43" s="34"/>
      <c r="MB43" s="34"/>
      <c r="MC43" s="34"/>
      <c r="MD43" s="34"/>
      <c r="ME43" s="34"/>
      <c r="MF43" s="34"/>
      <c r="MG43" s="34"/>
      <c r="MH43" s="34"/>
      <c r="MI43" s="34"/>
      <c r="MJ43" s="34"/>
      <c r="MK43" s="34"/>
      <c r="ML43" s="34"/>
      <c r="MM43" s="34"/>
      <c r="MN43" s="34"/>
      <c r="MO43" s="34"/>
      <c r="MP43" s="34"/>
      <c r="MQ43" s="34"/>
      <c r="MR43" s="34"/>
      <c r="MS43" s="34"/>
      <c r="MT43" s="34"/>
      <c r="MU43" s="34"/>
      <c r="MV43" s="34"/>
      <c r="MW43" s="34"/>
      <c r="MX43" s="34"/>
      <c r="MY43" s="34"/>
      <c r="MZ43" s="34"/>
      <c r="NA43" s="34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34"/>
      <c r="OC43" s="34"/>
      <c r="OD43" s="34"/>
      <c r="OE43" s="34"/>
      <c r="OF43" s="34"/>
      <c r="OG43" s="34"/>
      <c r="OH43" s="34"/>
      <c r="OI43" s="34"/>
      <c r="OJ43" s="34"/>
      <c r="OK43" s="34"/>
      <c r="OL43" s="34"/>
      <c r="OM43" s="34"/>
      <c r="ON43" s="34"/>
      <c r="OO43" s="34"/>
      <c r="OP43" s="34"/>
      <c r="OQ43" s="34"/>
      <c r="OR43" s="34"/>
      <c r="OS43" s="34"/>
      <c r="OT43" s="34"/>
      <c r="OU43" s="34"/>
      <c r="OV43" s="34"/>
      <c r="OW43" s="34"/>
      <c r="OX43" s="34"/>
      <c r="OY43" s="34"/>
      <c r="OZ43" s="34"/>
      <c r="PA43" s="34"/>
      <c r="PB43" s="34"/>
      <c r="PC43" s="34"/>
      <c r="PD43" s="34"/>
      <c r="PE43" s="34"/>
      <c r="PF43" s="34"/>
      <c r="PG43" s="34"/>
      <c r="PH43" s="34"/>
      <c r="PI43" s="34"/>
      <c r="PJ43" s="34"/>
      <c r="PK43" s="34"/>
      <c r="PL43" s="34"/>
      <c r="PM43" s="34"/>
      <c r="PN43" s="34"/>
      <c r="PO43" s="34"/>
      <c r="PP43" s="34"/>
      <c r="PQ43" s="34"/>
      <c r="PR43" s="34"/>
      <c r="PS43" s="34"/>
      <c r="PT43" s="34"/>
      <c r="PU43" s="34"/>
      <c r="PV43" s="34"/>
      <c r="PW43" s="34"/>
      <c r="PX43" s="34"/>
      <c r="PY43" s="34"/>
      <c r="PZ43" s="34"/>
      <c r="QA43" s="34"/>
      <c r="QB43" s="34"/>
      <c r="QC43" s="34"/>
      <c r="QD43" s="34"/>
      <c r="QE43" s="34"/>
      <c r="QF43" s="34"/>
      <c r="QG43" s="34"/>
      <c r="QH43" s="34"/>
      <c r="QI43" s="34"/>
      <c r="QJ43" s="34"/>
      <c r="QK43" s="34"/>
      <c r="QL43" s="34"/>
      <c r="QM43" s="34"/>
      <c r="QN43" s="34"/>
      <c r="QO43" s="34"/>
      <c r="QP43" s="34"/>
      <c r="QQ43" s="34"/>
      <c r="QR43" s="34"/>
      <c r="QS43" s="34"/>
      <c r="QT43" s="34"/>
      <c r="QU43" s="34"/>
      <c r="QV43" s="34"/>
      <c r="QW43" s="34"/>
      <c r="QX43" s="34"/>
      <c r="QY43" s="34"/>
      <c r="QZ43" s="34"/>
      <c r="RA43" s="34"/>
      <c r="RB43" s="34"/>
      <c r="RC43" s="34"/>
      <c r="RD43" s="34"/>
      <c r="RE43" s="34"/>
      <c r="RF43" s="34"/>
      <c r="RG43" s="34"/>
      <c r="RH43" s="34"/>
      <c r="RI43" s="34"/>
      <c r="RJ43" s="34"/>
      <c r="RK43" s="34"/>
      <c r="RL43" s="34"/>
      <c r="RM43" s="34"/>
      <c r="RN43" s="34"/>
      <c r="RO43" s="34"/>
      <c r="RP43" s="34"/>
      <c r="RQ43" s="34"/>
      <c r="RR43" s="34"/>
      <c r="RS43" s="34"/>
      <c r="RT43" s="34"/>
      <c r="RU43" s="34"/>
      <c r="RV43" s="34"/>
      <c r="RW43" s="34"/>
      <c r="RX43" s="34"/>
      <c r="RY43" s="34"/>
      <c r="RZ43" s="34"/>
      <c r="SA43" s="34"/>
      <c r="SB43" s="34"/>
      <c r="SC43" s="34"/>
      <c r="SD43" s="34"/>
      <c r="SE43" s="34"/>
      <c r="SF43" s="34"/>
      <c r="SG43" s="34"/>
      <c r="SH43" s="34"/>
      <c r="SI43" s="34"/>
      <c r="SJ43" s="34"/>
      <c r="SK43" s="34"/>
      <c r="SL43" s="34"/>
      <c r="SM43" s="34"/>
      <c r="SN43" s="34"/>
      <c r="SO43" s="34"/>
      <c r="SP43" s="34"/>
      <c r="SQ43" s="34"/>
      <c r="SR43" s="34"/>
      <c r="SS43" s="34"/>
      <c r="ST43" s="34"/>
      <c r="SU43" s="34"/>
      <c r="SV43" s="34"/>
      <c r="SW43" s="34"/>
      <c r="SX43" s="34"/>
      <c r="SY43" s="34"/>
      <c r="SZ43" s="34"/>
      <c r="TA43" s="34"/>
      <c r="TB43" s="34"/>
      <c r="TC43" s="34"/>
      <c r="TD43" s="34"/>
      <c r="TE43" s="34"/>
      <c r="TF43" s="34"/>
      <c r="TG43" s="34"/>
      <c r="TH43" s="34"/>
      <c r="TI43" s="34"/>
      <c r="TJ43" s="34"/>
      <c r="TK43" s="34"/>
      <c r="TL43" s="34"/>
      <c r="TM43" s="34"/>
      <c r="TN43" s="34"/>
      <c r="TO43" s="34"/>
      <c r="TP43" s="34"/>
      <c r="TQ43" s="34"/>
      <c r="TR43" s="34"/>
      <c r="TS43" s="34"/>
      <c r="TT43" s="34"/>
      <c r="TU43" s="34"/>
      <c r="TV43" s="34"/>
      <c r="TW43" s="34"/>
      <c r="TX43" s="34"/>
      <c r="TY43" s="34"/>
      <c r="TZ43" s="34"/>
      <c r="UA43" s="34"/>
      <c r="UB43" s="34"/>
      <c r="UC43" s="34"/>
      <c r="UD43" s="34"/>
      <c r="UE43" s="34"/>
      <c r="UF43" s="34"/>
      <c r="UG43" s="34"/>
      <c r="UH43" s="34"/>
      <c r="UI43" s="34"/>
      <c r="UJ43" s="34"/>
      <c r="UK43" s="34"/>
      <c r="UL43" s="34"/>
      <c r="UM43" s="34"/>
      <c r="UN43" s="34"/>
      <c r="UO43" s="34"/>
      <c r="UP43" s="34"/>
      <c r="UQ43" s="34"/>
      <c r="UR43" s="34"/>
      <c r="US43" s="34"/>
      <c r="UT43" s="34"/>
      <c r="UU43" s="34"/>
      <c r="UV43" s="34"/>
      <c r="UW43" s="34"/>
      <c r="UX43" s="34"/>
      <c r="UY43" s="34"/>
      <c r="UZ43" s="34"/>
      <c r="VA43" s="34"/>
      <c r="VB43" s="34"/>
      <c r="VC43" s="34"/>
      <c r="VD43" s="34"/>
      <c r="VE43" s="34"/>
      <c r="VF43" s="34"/>
      <c r="VG43" s="34"/>
      <c r="VH43" s="34"/>
      <c r="VI43" s="34"/>
      <c r="VJ43" s="34"/>
      <c r="VK43" s="34"/>
      <c r="VL43" s="34"/>
      <c r="VM43" s="34"/>
      <c r="VN43" s="34"/>
      <c r="VO43" s="34"/>
      <c r="VP43" s="34"/>
      <c r="VQ43" s="34"/>
      <c r="VR43" s="34"/>
      <c r="VS43" s="34"/>
      <c r="VT43" s="34"/>
      <c r="VU43" s="34"/>
      <c r="VV43" s="34"/>
      <c r="VW43" s="34"/>
      <c r="VX43" s="34"/>
      <c r="VY43" s="34"/>
      <c r="VZ43" s="34"/>
      <c r="WA43" s="34"/>
      <c r="WB43" s="34"/>
      <c r="WC43" s="34"/>
      <c r="WD43" s="34"/>
      <c r="WE43" s="34"/>
      <c r="WF43" s="34"/>
      <c r="WG43" s="34"/>
      <c r="WH43" s="34"/>
      <c r="WI43" s="34"/>
      <c r="WJ43" s="34"/>
      <c r="WK43" s="34"/>
      <c r="WL43" s="34"/>
      <c r="WM43" s="34"/>
      <c r="WN43" s="34"/>
      <c r="WO43" s="34"/>
      <c r="WP43" s="34"/>
      <c r="WQ43" s="34"/>
      <c r="WR43" s="34"/>
      <c r="WS43" s="34"/>
      <c r="WT43" s="34"/>
      <c r="WU43" s="34"/>
      <c r="WV43" s="34"/>
      <c r="WW43" s="34"/>
      <c r="WX43" s="34"/>
      <c r="WY43" s="34"/>
      <c r="WZ43" s="34"/>
      <c r="XA43" s="34"/>
      <c r="XB43" s="34"/>
      <c r="XC43" s="34"/>
      <c r="XD43" s="34"/>
      <c r="XE43" s="34"/>
      <c r="XF43" s="34"/>
      <c r="XG43" s="34"/>
      <c r="XH43" s="34"/>
      <c r="XI43" s="34"/>
      <c r="XJ43" s="34"/>
      <c r="XK43" s="34"/>
      <c r="XL43" s="34"/>
      <c r="XM43" s="34"/>
      <c r="XN43" s="34"/>
      <c r="XO43" s="34"/>
      <c r="XP43" s="34"/>
      <c r="XQ43" s="34"/>
      <c r="XR43" s="34"/>
      <c r="XS43" s="34"/>
      <c r="XT43" s="34"/>
      <c r="XU43" s="34"/>
      <c r="XV43" s="34"/>
      <c r="XW43" s="34"/>
      <c r="XX43" s="34"/>
      <c r="XY43" s="34"/>
      <c r="XZ43" s="34"/>
      <c r="YA43" s="34"/>
      <c r="YB43" s="34"/>
      <c r="YC43" s="34"/>
      <c r="YD43" s="34"/>
      <c r="YE43" s="34"/>
      <c r="YF43" s="34"/>
      <c r="YG43" s="34"/>
      <c r="YH43" s="34"/>
      <c r="YI43" s="34"/>
      <c r="YJ43" s="34"/>
      <c r="YK43" s="34"/>
      <c r="YL43" s="34"/>
      <c r="YM43" s="34"/>
      <c r="YN43" s="34"/>
      <c r="YO43" s="34"/>
      <c r="YP43" s="34"/>
      <c r="YQ43" s="34"/>
      <c r="YR43" s="34"/>
      <c r="YS43" s="34"/>
      <c r="YT43" s="34"/>
      <c r="YU43" s="34"/>
      <c r="YV43" s="34"/>
      <c r="YW43" s="34"/>
      <c r="YX43" s="34"/>
      <c r="YY43" s="34"/>
      <c r="YZ43" s="34"/>
      <c r="ZA43" s="34"/>
      <c r="ZB43" s="34"/>
      <c r="ZC43" s="34"/>
      <c r="ZD43" s="34"/>
      <c r="ZE43" s="34"/>
      <c r="ZF43" s="34"/>
      <c r="ZG43" s="34"/>
      <c r="ZH43" s="34"/>
      <c r="ZI43" s="34"/>
      <c r="ZJ43" s="34"/>
      <c r="ZK43" s="34"/>
      <c r="ZL43" s="34"/>
      <c r="ZM43" s="34"/>
      <c r="ZN43" s="34"/>
      <c r="ZO43" s="34"/>
      <c r="ZP43" s="34"/>
      <c r="ZQ43" s="34"/>
      <c r="ZR43" s="34"/>
      <c r="ZS43" s="34"/>
      <c r="ZT43" s="34"/>
      <c r="ZU43" s="34"/>
      <c r="ZV43" s="34"/>
      <c r="ZW43" s="34"/>
      <c r="ZX43" s="34"/>
      <c r="ZY43" s="34"/>
      <c r="ZZ43" s="34"/>
      <c r="AAA43" s="34"/>
      <c r="AAB43" s="34"/>
      <c r="AAC43" s="34"/>
      <c r="AAD43" s="34"/>
      <c r="AAE43" s="34"/>
      <c r="AAF43" s="34"/>
      <c r="AAG43" s="34"/>
      <c r="AAH43" s="34"/>
      <c r="AAI43" s="34"/>
      <c r="AAJ43" s="34"/>
      <c r="AAK43" s="34"/>
      <c r="AAL43" s="34"/>
      <c r="AAM43" s="34"/>
      <c r="AAN43" s="34"/>
      <c r="AAO43" s="34"/>
      <c r="AAP43" s="34"/>
      <c r="AAQ43" s="34"/>
      <c r="AAR43" s="34"/>
      <c r="AAS43" s="34"/>
      <c r="AAT43" s="34"/>
      <c r="AAU43" s="34"/>
      <c r="AAV43" s="34"/>
      <c r="AAW43" s="34"/>
      <c r="AAX43" s="34"/>
      <c r="AAY43" s="34"/>
      <c r="AAZ43" s="34"/>
      <c r="ABA43" s="34"/>
      <c r="ABB43" s="34"/>
      <c r="ABC43" s="34"/>
      <c r="ABD43" s="34"/>
      <c r="ABE43" s="34"/>
      <c r="ABF43" s="34"/>
      <c r="ABG43" s="34"/>
      <c r="ABH43" s="34"/>
      <c r="ABI43" s="34"/>
      <c r="ABJ43" s="34"/>
      <c r="ABK43" s="34"/>
      <c r="ABL43" s="34"/>
      <c r="ABM43" s="34"/>
      <c r="ABN43" s="34"/>
      <c r="ABO43" s="34"/>
      <c r="ABP43" s="34"/>
      <c r="ABQ43" s="34"/>
      <c r="ABR43" s="34"/>
      <c r="ABS43" s="34"/>
      <c r="ABT43" s="34"/>
      <c r="ABU43" s="34"/>
      <c r="ABV43" s="34"/>
      <c r="ABW43" s="34"/>
      <c r="ABX43" s="34"/>
      <c r="ABY43" s="34"/>
      <c r="ABZ43" s="34"/>
      <c r="ACA43" s="34"/>
      <c r="ACB43" s="34"/>
      <c r="ACC43" s="34"/>
      <c r="ACD43" s="34"/>
      <c r="ACE43" s="34"/>
      <c r="ACF43" s="34"/>
      <c r="ACG43" s="34"/>
      <c r="ACH43" s="34"/>
      <c r="ACI43" s="34"/>
      <c r="ACJ43" s="34"/>
      <c r="ACK43" s="34"/>
      <c r="ACL43" s="34"/>
      <c r="ACM43" s="34"/>
      <c r="ACN43" s="34"/>
      <c r="ACO43" s="34"/>
      <c r="ACP43" s="34"/>
      <c r="ACQ43" s="34"/>
      <c r="ACR43" s="34"/>
      <c r="ACS43" s="34"/>
      <c r="ACT43" s="34"/>
      <c r="ACU43" s="34"/>
      <c r="ACV43" s="34"/>
      <c r="ACW43" s="34"/>
      <c r="ACX43" s="34"/>
      <c r="ACY43" s="34"/>
      <c r="ACZ43" s="34"/>
      <c r="ADA43" s="34"/>
      <c r="ADB43" s="34"/>
      <c r="ADC43" s="34"/>
      <c r="ADD43" s="34"/>
      <c r="ADE43" s="34"/>
      <c r="ADF43" s="34"/>
      <c r="ADG43" s="34"/>
      <c r="ADH43" s="34"/>
      <c r="ADI43" s="34"/>
      <c r="ADJ43" s="34"/>
      <c r="ADK43" s="34"/>
      <c r="ADL43" s="34"/>
      <c r="ADM43" s="34"/>
      <c r="ADN43" s="34"/>
      <c r="ADO43" s="34"/>
      <c r="ADP43" s="34"/>
      <c r="ADQ43" s="34"/>
      <c r="ADR43" s="34"/>
      <c r="ADS43" s="34"/>
      <c r="ADT43" s="34"/>
      <c r="ADU43" s="34"/>
      <c r="ADV43" s="34"/>
      <c r="ADW43" s="34"/>
      <c r="ADX43" s="34"/>
      <c r="ADY43" s="34"/>
      <c r="ADZ43" s="34"/>
      <c r="AEA43" s="34"/>
      <c r="AEB43" s="34"/>
      <c r="AEC43" s="34"/>
      <c r="AED43" s="34"/>
      <c r="AEE43" s="34"/>
      <c r="AEF43" s="34"/>
      <c r="AEG43" s="34"/>
      <c r="AEH43" s="34"/>
      <c r="AEI43" s="34"/>
      <c r="AEJ43" s="34"/>
      <c r="AEK43" s="34"/>
      <c r="AEL43" s="34"/>
      <c r="AEM43" s="34"/>
      <c r="AEN43" s="34"/>
      <c r="AEO43" s="34"/>
      <c r="AEP43" s="34"/>
      <c r="AEQ43" s="34"/>
      <c r="AER43" s="34"/>
      <c r="AES43" s="34"/>
      <c r="AET43" s="34"/>
      <c r="AEU43" s="34"/>
      <c r="AEV43" s="34"/>
      <c r="AEW43" s="34"/>
      <c r="AEX43" s="34"/>
      <c r="AEY43" s="34"/>
      <c r="AEZ43" s="34"/>
      <c r="AFA43" s="34"/>
      <c r="AFB43" s="34"/>
      <c r="AFC43" s="34"/>
      <c r="AFD43" s="34"/>
      <c r="AFE43" s="34"/>
      <c r="AFF43" s="34"/>
      <c r="AFG43" s="34"/>
      <c r="AFH43" s="34"/>
      <c r="AFI43" s="34"/>
      <c r="AFJ43" s="34"/>
      <c r="AFK43" s="34"/>
      <c r="AFL43" s="34"/>
      <c r="AFM43" s="34"/>
      <c r="AFN43" s="34"/>
      <c r="AFO43" s="34"/>
      <c r="AFP43" s="34"/>
      <c r="AFQ43" s="34"/>
      <c r="AFR43" s="34"/>
      <c r="AFS43" s="34"/>
      <c r="AFT43" s="34"/>
      <c r="AFU43" s="34"/>
      <c r="AFV43" s="34"/>
      <c r="AFW43" s="34"/>
      <c r="AFX43" s="34"/>
      <c r="AFY43" s="34"/>
      <c r="AFZ43" s="34"/>
      <c r="AGA43" s="34"/>
      <c r="AGB43" s="34"/>
      <c r="AGC43" s="34"/>
      <c r="AGD43" s="34"/>
      <c r="AGE43" s="34"/>
      <c r="AGF43" s="34"/>
      <c r="AGG43" s="34"/>
      <c r="AGH43" s="34"/>
      <c r="AGI43" s="34"/>
      <c r="AGJ43" s="34"/>
      <c r="AGK43" s="34"/>
      <c r="AGL43" s="34"/>
      <c r="AGM43" s="34"/>
      <c r="AGN43" s="34"/>
      <c r="AGO43" s="34"/>
      <c r="AGP43" s="34"/>
      <c r="AGQ43" s="34"/>
      <c r="AGR43" s="34"/>
      <c r="AGS43" s="34"/>
      <c r="AGT43" s="34"/>
      <c r="AGU43" s="34"/>
      <c r="AGV43" s="34"/>
      <c r="AGW43" s="34"/>
      <c r="AGX43" s="34"/>
      <c r="AGY43" s="34"/>
      <c r="AGZ43" s="34"/>
      <c r="AHA43" s="34"/>
      <c r="AHB43" s="34"/>
      <c r="AHC43" s="34"/>
      <c r="AHD43" s="34"/>
      <c r="AHE43" s="34"/>
      <c r="AHF43" s="34"/>
      <c r="AHG43" s="34"/>
      <c r="AHH43" s="34"/>
      <c r="AHI43" s="34"/>
      <c r="AHJ43" s="34"/>
      <c r="AHK43" s="34"/>
      <c r="AHL43" s="34"/>
      <c r="AHM43" s="34"/>
      <c r="AHN43" s="34"/>
      <c r="AHO43" s="34"/>
      <c r="AHP43" s="34"/>
      <c r="AHQ43" s="34"/>
      <c r="AHR43" s="34"/>
      <c r="AHS43" s="34"/>
      <c r="AHT43" s="34"/>
      <c r="AHU43" s="34"/>
      <c r="AHV43" s="34"/>
      <c r="AHW43" s="34"/>
      <c r="AHX43" s="34"/>
      <c r="AHY43" s="34"/>
      <c r="AHZ43" s="34"/>
      <c r="AIA43" s="34"/>
      <c r="AIB43" s="34"/>
      <c r="AIC43" s="34"/>
      <c r="AID43" s="34"/>
      <c r="AIE43" s="34"/>
      <c r="AIF43" s="34"/>
      <c r="AIG43" s="34"/>
      <c r="AIH43" s="34"/>
      <c r="AII43" s="34"/>
      <c r="AIJ43" s="34"/>
      <c r="AIK43" s="34"/>
      <c r="AIL43" s="34"/>
      <c r="AIM43" s="34"/>
      <c r="AIN43" s="34"/>
      <c r="AIO43" s="34"/>
      <c r="AIP43" s="34"/>
      <c r="AIQ43" s="34"/>
      <c r="AIR43" s="34"/>
      <c r="AIS43" s="34"/>
      <c r="AIT43" s="34"/>
      <c r="AIU43" s="34"/>
      <c r="AIV43" s="34"/>
      <c r="AIW43" s="34"/>
      <c r="AIX43" s="34"/>
      <c r="AIY43" s="34"/>
      <c r="AIZ43" s="34"/>
      <c r="AJA43" s="34"/>
      <c r="AJB43" s="34"/>
      <c r="AJC43" s="34"/>
      <c r="AJD43" s="34"/>
      <c r="AJE43" s="34"/>
      <c r="AJF43" s="34"/>
      <c r="AJG43" s="34"/>
      <c r="AJH43" s="34"/>
      <c r="AJI43" s="34"/>
      <c r="AJJ43" s="34"/>
      <c r="AJK43" s="34"/>
      <c r="AJL43" s="34"/>
      <c r="AJM43" s="34"/>
      <c r="AJN43" s="34"/>
      <c r="AJO43" s="34"/>
      <c r="AJP43" s="34"/>
      <c r="AJQ43" s="34"/>
      <c r="AJR43" s="34"/>
      <c r="AJS43" s="34"/>
      <c r="AJT43" s="34"/>
      <c r="AJU43" s="34"/>
      <c r="AJV43" s="34"/>
      <c r="AJW43" s="34"/>
      <c r="AJX43" s="34"/>
      <c r="AJY43" s="34"/>
      <c r="AJZ43" s="34"/>
      <c r="AKA43" s="34"/>
      <c r="AKB43" s="34"/>
      <c r="AKC43" s="34"/>
      <c r="AKD43" s="34"/>
      <c r="AKE43" s="34"/>
      <c r="AKF43" s="34"/>
      <c r="AKG43" s="34"/>
      <c r="AKH43" s="34"/>
      <c r="AKI43" s="34"/>
      <c r="AKJ43" s="34"/>
      <c r="AKK43" s="34"/>
      <c r="AKL43" s="34"/>
      <c r="AKM43" s="34"/>
      <c r="AKN43" s="34"/>
      <c r="AKO43" s="34"/>
      <c r="AKP43" s="34"/>
      <c r="AKQ43" s="34"/>
      <c r="AKR43" s="34"/>
      <c r="AKS43" s="34"/>
      <c r="AKT43" s="34"/>
      <c r="AKU43" s="34"/>
      <c r="AKV43" s="34"/>
      <c r="AKW43" s="34"/>
      <c r="AKX43" s="34"/>
      <c r="AKY43" s="34"/>
      <c r="AKZ43" s="34"/>
      <c r="ALA43" s="34"/>
      <c r="ALB43" s="34"/>
      <c r="ALC43" s="34"/>
      <c r="ALD43" s="34"/>
      <c r="ALE43" s="34"/>
      <c r="ALF43" s="34"/>
      <c r="ALG43" s="34"/>
      <c r="ALH43" s="34"/>
      <c r="ALI43" s="34"/>
      <c r="ALJ43" s="34"/>
      <c r="ALK43" s="34"/>
      <c r="ALL43" s="34"/>
      <c r="ALM43" s="34"/>
      <c r="ALN43" s="34"/>
      <c r="ALO43" s="34"/>
      <c r="ALP43" s="34"/>
      <c r="ALQ43" s="34"/>
      <c r="ALR43" s="34"/>
      <c r="ALS43" s="34"/>
      <c r="ALT43" s="34"/>
      <c r="ALU43" s="34"/>
      <c r="ALV43" s="34"/>
      <c r="ALW43" s="34"/>
      <c r="ALX43" s="34"/>
      <c r="ALY43" s="34"/>
      <c r="ALZ43" s="34"/>
      <c r="AMA43" s="34"/>
      <c r="AMB43" s="34"/>
      <c r="AMC43" s="34"/>
      <c r="AMD43" s="34"/>
      <c r="AME43" s="34"/>
      <c r="AMF43" s="34"/>
      <c r="AMG43" s="34"/>
      <c r="AMH43" s="34"/>
      <c r="AMI43" s="34"/>
    </row>
    <row r="44" spans="1:1023" s="35" customFormat="1" ht="15" customHeight="1">
      <c r="A44" s="153" t="s">
        <v>42</v>
      </c>
      <c r="B44" s="153"/>
      <c r="C44" s="129"/>
      <c r="D44" s="83">
        <f>SUM(D14:D43)</f>
        <v>1853</v>
      </c>
      <c r="E44" s="82">
        <f>SUM(E14:E43)</f>
        <v>204.92079999999993</v>
      </c>
      <c r="F44" s="83">
        <f>SUM(F14:F43)</f>
        <v>120640</v>
      </c>
      <c r="G44" s="83"/>
      <c r="H44" s="84">
        <f>SUM(H14:H43)</f>
        <v>404923.50079999998</v>
      </c>
      <c r="I44" s="84"/>
      <c r="J44" s="84">
        <f>SUM(J14:J43)</f>
        <v>1204080.5219788793</v>
      </c>
      <c r="K44" s="85"/>
      <c r="L44" s="81"/>
      <c r="M44" s="83">
        <f>SUM(M14:M43)</f>
        <v>0</v>
      </c>
      <c r="N44" s="82">
        <f>SUM(N14:N43)</f>
        <v>0</v>
      </c>
      <c r="O44" s="83"/>
      <c r="P44" s="83"/>
      <c r="Q44" s="84">
        <f>SUM(Q14:Q43)</f>
        <v>0</v>
      </c>
      <c r="R44" s="82">
        <f>SUM(R14:R43)</f>
        <v>0</v>
      </c>
      <c r="S44" s="84">
        <f>SUM(S14:S43)</f>
        <v>404923.50079999998</v>
      </c>
      <c r="T44" s="84">
        <f>SUM(T14:T43)</f>
        <v>1204080.5219788793</v>
      </c>
      <c r="U44" s="8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  <c r="IX44" s="34"/>
      <c r="IY44" s="34"/>
      <c r="IZ44" s="34"/>
      <c r="JA44" s="34"/>
      <c r="JB44" s="34"/>
      <c r="JC44" s="34"/>
      <c r="JD44" s="34"/>
      <c r="JE44" s="34"/>
      <c r="JF44" s="34"/>
      <c r="JG44" s="34"/>
      <c r="JH44" s="34"/>
      <c r="JI44" s="34"/>
      <c r="JJ44" s="34"/>
      <c r="JK44" s="34"/>
      <c r="JL44" s="34"/>
      <c r="JM44" s="34"/>
      <c r="JN44" s="34"/>
      <c r="JO44" s="34"/>
      <c r="JP44" s="34"/>
      <c r="JQ44" s="34"/>
      <c r="JR44" s="34"/>
      <c r="JS44" s="34"/>
      <c r="JT44" s="34"/>
      <c r="JU44" s="34"/>
      <c r="JV44" s="34"/>
      <c r="JW44" s="34"/>
      <c r="JX44" s="34"/>
      <c r="JY44" s="34"/>
      <c r="JZ44" s="34"/>
      <c r="KA44" s="34"/>
      <c r="KB44" s="34"/>
      <c r="KC44" s="34"/>
      <c r="KD44" s="34"/>
      <c r="KE44" s="34"/>
      <c r="KF44" s="34"/>
      <c r="KG44" s="34"/>
      <c r="KH44" s="34"/>
      <c r="KI44" s="34"/>
      <c r="KJ44" s="34"/>
      <c r="KK44" s="34"/>
      <c r="KL44" s="34"/>
      <c r="KM44" s="34"/>
      <c r="KN44" s="34"/>
      <c r="KO44" s="34"/>
      <c r="KP44" s="34"/>
      <c r="KQ44" s="34"/>
      <c r="KR44" s="34"/>
      <c r="KS44" s="34"/>
      <c r="KT44" s="34"/>
      <c r="KU44" s="34"/>
      <c r="KV44" s="34"/>
      <c r="KW44" s="34"/>
      <c r="KX44" s="34"/>
      <c r="KY44" s="34"/>
      <c r="KZ44" s="34"/>
      <c r="LA44" s="34"/>
      <c r="LB44" s="34"/>
      <c r="LC44" s="34"/>
      <c r="LD44" s="34"/>
      <c r="LE44" s="34"/>
      <c r="LF44" s="34"/>
      <c r="LG44" s="34"/>
      <c r="LH44" s="34"/>
      <c r="LI44" s="34"/>
      <c r="LJ44" s="34"/>
      <c r="LK44" s="34"/>
      <c r="LL44" s="34"/>
      <c r="LM44" s="34"/>
      <c r="LN44" s="34"/>
      <c r="LO44" s="34"/>
      <c r="LP44" s="34"/>
      <c r="LQ44" s="34"/>
      <c r="LR44" s="34"/>
      <c r="LS44" s="34"/>
      <c r="LT44" s="34"/>
      <c r="LU44" s="34"/>
      <c r="LV44" s="34"/>
      <c r="LW44" s="34"/>
      <c r="LX44" s="34"/>
      <c r="LY44" s="34"/>
      <c r="LZ44" s="34"/>
      <c r="MA44" s="34"/>
      <c r="MB44" s="34"/>
      <c r="MC44" s="34"/>
      <c r="MD44" s="34"/>
      <c r="ME44" s="34"/>
      <c r="MF44" s="34"/>
      <c r="MG44" s="34"/>
      <c r="MH44" s="34"/>
      <c r="MI44" s="34"/>
      <c r="MJ44" s="34"/>
      <c r="MK44" s="34"/>
      <c r="ML44" s="34"/>
      <c r="MM44" s="34"/>
      <c r="MN44" s="34"/>
      <c r="MO44" s="34"/>
      <c r="MP44" s="34"/>
      <c r="MQ44" s="34"/>
      <c r="MR44" s="34"/>
      <c r="MS44" s="34"/>
      <c r="MT44" s="34"/>
      <c r="MU44" s="34"/>
      <c r="MV44" s="34"/>
      <c r="MW44" s="34"/>
      <c r="MX44" s="34"/>
      <c r="MY44" s="34"/>
      <c r="MZ44" s="34"/>
      <c r="NA44" s="34"/>
      <c r="NB44" s="34"/>
      <c r="NC44" s="34"/>
      <c r="ND44" s="34"/>
      <c r="NE44" s="34"/>
      <c r="NF44" s="34"/>
      <c r="NG44" s="34"/>
      <c r="NH44" s="34"/>
      <c r="NI44" s="34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34"/>
      <c r="OC44" s="34"/>
      <c r="OD44" s="34"/>
      <c r="OE44" s="34"/>
      <c r="OF44" s="34"/>
      <c r="OG44" s="34"/>
      <c r="OH44" s="34"/>
      <c r="OI44" s="34"/>
      <c r="OJ44" s="34"/>
      <c r="OK44" s="34"/>
      <c r="OL44" s="34"/>
      <c r="OM44" s="34"/>
      <c r="ON44" s="34"/>
      <c r="OO44" s="34"/>
      <c r="OP44" s="34"/>
      <c r="OQ44" s="34"/>
      <c r="OR44" s="34"/>
      <c r="OS44" s="34"/>
      <c r="OT44" s="34"/>
      <c r="OU44" s="34"/>
      <c r="OV44" s="34"/>
      <c r="OW44" s="34"/>
      <c r="OX44" s="34"/>
      <c r="OY44" s="34"/>
      <c r="OZ44" s="34"/>
      <c r="PA44" s="34"/>
      <c r="PB44" s="34"/>
      <c r="PC44" s="34"/>
      <c r="PD44" s="34"/>
      <c r="PE44" s="34"/>
      <c r="PF44" s="34"/>
      <c r="PG44" s="34"/>
      <c r="PH44" s="34"/>
      <c r="PI44" s="34"/>
      <c r="PJ44" s="34"/>
      <c r="PK44" s="34"/>
      <c r="PL44" s="34"/>
      <c r="PM44" s="34"/>
      <c r="PN44" s="34"/>
      <c r="PO44" s="34"/>
      <c r="PP44" s="34"/>
      <c r="PQ44" s="34"/>
      <c r="PR44" s="34"/>
      <c r="PS44" s="34"/>
      <c r="PT44" s="34"/>
      <c r="PU44" s="34"/>
      <c r="PV44" s="34"/>
      <c r="PW44" s="34"/>
      <c r="PX44" s="34"/>
      <c r="PY44" s="34"/>
      <c r="PZ44" s="34"/>
      <c r="QA44" s="34"/>
      <c r="QB44" s="34"/>
      <c r="QC44" s="34"/>
      <c r="QD44" s="34"/>
      <c r="QE44" s="34"/>
      <c r="QF44" s="34"/>
      <c r="QG44" s="34"/>
      <c r="QH44" s="34"/>
      <c r="QI44" s="34"/>
      <c r="QJ44" s="34"/>
      <c r="QK44" s="34"/>
      <c r="QL44" s="34"/>
      <c r="QM44" s="34"/>
      <c r="QN44" s="34"/>
      <c r="QO44" s="34"/>
      <c r="QP44" s="34"/>
      <c r="QQ44" s="34"/>
      <c r="QR44" s="34"/>
      <c r="QS44" s="34"/>
      <c r="QT44" s="34"/>
      <c r="QU44" s="34"/>
      <c r="QV44" s="34"/>
      <c r="QW44" s="34"/>
      <c r="QX44" s="34"/>
      <c r="QY44" s="34"/>
      <c r="QZ44" s="34"/>
      <c r="RA44" s="34"/>
      <c r="RB44" s="34"/>
      <c r="RC44" s="34"/>
      <c r="RD44" s="34"/>
      <c r="RE44" s="34"/>
      <c r="RF44" s="34"/>
      <c r="RG44" s="34"/>
      <c r="RH44" s="34"/>
      <c r="RI44" s="34"/>
      <c r="RJ44" s="34"/>
      <c r="RK44" s="34"/>
      <c r="RL44" s="34"/>
      <c r="RM44" s="34"/>
      <c r="RN44" s="34"/>
      <c r="RO44" s="34"/>
      <c r="RP44" s="34"/>
      <c r="RQ44" s="34"/>
      <c r="RR44" s="34"/>
      <c r="RS44" s="34"/>
      <c r="RT44" s="34"/>
      <c r="RU44" s="34"/>
      <c r="RV44" s="34"/>
      <c r="RW44" s="34"/>
      <c r="RX44" s="34"/>
      <c r="RY44" s="34"/>
      <c r="RZ44" s="34"/>
      <c r="SA44" s="34"/>
      <c r="SB44" s="34"/>
      <c r="SC44" s="34"/>
      <c r="SD44" s="34"/>
      <c r="SE44" s="34"/>
      <c r="SF44" s="34"/>
      <c r="SG44" s="34"/>
      <c r="SH44" s="34"/>
      <c r="SI44" s="34"/>
      <c r="SJ44" s="34"/>
      <c r="SK44" s="34"/>
      <c r="SL44" s="34"/>
      <c r="SM44" s="34"/>
      <c r="SN44" s="34"/>
      <c r="SO44" s="34"/>
      <c r="SP44" s="34"/>
      <c r="SQ44" s="34"/>
      <c r="SR44" s="34"/>
      <c r="SS44" s="34"/>
      <c r="ST44" s="34"/>
      <c r="SU44" s="34"/>
      <c r="SV44" s="34"/>
      <c r="SW44" s="34"/>
      <c r="SX44" s="34"/>
      <c r="SY44" s="34"/>
      <c r="SZ44" s="34"/>
      <c r="TA44" s="34"/>
      <c r="TB44" s="34"/>
      <c r="TC44" s="34"/>
      <c r="TD44" s="34"/>
      <c r="TE44" s="34"/>
      <c r="TF44" s="34"/>
      <c r="TG44" s="34"/>
      <c r="TH44" s="34"/>
      <c r="TI44" s="34"/>
      <c r="TJ44" s="34"/>
      <c r="TK44" s="34"/>
      <c r="TL44" s="34"/>
      <c r="TM44" s="34"/>
      <c r="TN44" s="34"/>
      <c r="TO44" s="34"/>
      <c r="TP44" s="34"/>
      <c r="TQ44" s="34"/>
      <c r="TR44" s="34"/>
      <c r="TS44" s="34"/>
      <c r="TT44" s="34"/>
      <c r="TU44" s="34"/>
      <c r="TV44" s="34"/>
      <c r="TW44" s="34"/>
      <c r="TX44" s="34"/>
      <c r="TY44" s="34"/>
      <c r="TZ44" s="34"/>
      <c r="UA44" s="34"/>
      <c r="UB44" s="34"/>
      <c r="UC44" s="34"/>
      <c r="UD44" s="34"/>
      <c r="UE44" s="34"/>
      <c r="UF44" s="34"/>
      <c r="UG44" s="34"/>
      <c r="UH44" s="34"/>
      <c r="UI44" s="34"/>
      <c r="UJ44" s="34"/>
      <c r="UK44" s="34"/>
      <c r="UL44" s="34"/>
      <c r="UM44" s="34"/>
      <c r="UN44" s="34"/>
      <c r="UO44" s="34"/>
      <c r="UP44" s="34"/>
      <c r="UQ44" s="34"/>
      <c r="UR44" s="34"/>
      <c r="US44" s="34"/>
      <c r="UT44" s="34"/>
      <c r="UU44" s="34"/>
      <c r="UV44" s="34"/>
      <c r="UW44" s="34"/>
      <c r="UX44" s="34"/>
      <c r="UY44" s="34"/>
      <c r="UZ44" s="34"/>
      <c r="VA44" s="34"/>
      <c r="VB44" s="34"/>
      <c r="VC44" s="34"/>
      <c r="VD44" s="34"/>
      <c r="VE44" s="34"/>
      <c r="VF44" s="34"/>
      <c r="VG44" s="34"/>
      <c r="VH44" s="34"/>
      <c r="VI44" s="34"/>
      <c r="VJ44" s="34"/>
      <c r="VK44" s="34"/>
      <c r="VL44" s="34"/>
      <c r="VM44" s="34"/>
      <c r="VN44" s="34"/>
      <c r="VO44" s="34"/>
      <c r="VP44" s="34"/>
      <c r="VQ44" s="34"/>
      <c r="VR44" s="34"/>
      <c r="VS44" s="34"/>
      <c r="VT44" s="34"/>
      <c r="VU44" s="34"/>
      <c r="VV44" s="34"/>
      <c r="VW44" s="34"/>
      <c r="VX44" s="34"/>
      <c r="VY44" s="34"/>
      <c r="VZ44" s="34"/>
      <c r="WA44" s="34"/>
      <c r="WB44" s="34"/>
      <c r="WC44" s="34"/>
      <c r="WD44" s="34"/>
      <c r="WE44" s="34"/>
      <c r="WF44" s="34"/>
      <c r="WG44" s="34"/>
      <c r="WH44" s="34"/>
      <c r="WI44" s="34"/>
      <c r="WJ44" s="34"/>
      <c r="WK44" s="34"/>
      <c r="WL44" s="34"/>
      <c r="WM44" s="34"/>
      <c r="WN44" s="34"/>
      <c r="WO44" s="34"/>
      <c r="WP44" s="34"/>
      <c r="WQ44" s="34"/>
      <c r="WR44" s="34"/>
      <c r="WS44" s="34"/>
      <c r="WT44" s="34"/>
      <c r="WU44" s="34"/>
      <c r="WV44" s="34"/>
      <c r="WW44" s="34"/>
      <c r="WX44" s="34"/>
      <c r="WY44" s="34"/>
      <c r="WZ44" s="34"/>
      <c r="XA44" s="34"/>
      <c r="XB44" s="34"/>
      <c r="XC44" s="34"/>
      <c r="XD44" s="34"/>
      <c r="XE44" s="34"/>
      <c r="XF44" s="34"/>
      <c r="XG44" s="34"/>
      <c r="XH44" s="34"/>
      <c r="XI44" s="34"/>
      <c r="XJ44" s="34"/>
      <c r="XK44" s="34"/>
      <c r="XL44" s="34"/>
      <c r="XM44" s="34"/>
      <c r="XN44" s="34"/>
      <c r="XO44" s="34"/>
      <c r="XP44" s="34"/>
      <c r="XQ44" s="34"/>
      <c r="XR44" s="34"/>
      <c r="XS44" s="34"/>
      <c r="XT44" s="34"/>
      <c r="XU44" s="34"/>
      <c r="XV44" s="34"/>
      <c r="XW44" s="34"/>
      <c r="XX44" s="34"/>
      <c r="XY44" s="34"/>
      <c r="XZ44" s="34"/>
      <c r="YA44" s="34"/>
      <c r="YB44" s="34"/>
      <c r="YC44" s="34"/>
      <c r="YD44" s="34"/>
      <c r="YE44" s="34"/>
      <c r="YF44" s="34"/>
      <c r="YG44" s="34"/>
      <c r="YH44" s="34"/>
      <c r="YI44" s="34"/>
      <c r="YJ44" s="34"/>
      <c r="YK44" s="34"/>
      <c r="YL44" s="34"/>
      <c r="YM44" s="34"/>
      <c r="YN44" s="34"/>
      <c r="YO44" s="34"/>
      <c r="YP44" s="34"/>
      <c r="YQ44" s="34"/>
      <c r="YR44" s="34"/>
      <c r="YS44" s="34"/>
      <c r="YT44" s="34"/>
      <c r="YU44" s="34"/>
      <c r="YV44" s="34"/>
      <c r="YW44" s="34"/>
      <c r="YX44" s="34"/>
      <c r="YY44" s="34"/>
      <c r="YZ44" s="34"/>
      <c r="ZA44" s="34"/>
      <c r="ZB44" s="34"/>
      <c r="ZC44" s="34"/>
      <c r="ZD44" s="34"/>
      <c r="ZE44" s="34"/>
      <c r="ZF44" s="34"/>
      <c r="ZG44" s="34"/>
      <c r="ZH44" s="34"/>
      <c r="ZI44" s="34"/>
      <c r="ZJ44" s="34"/>
      <c r="ZK44" s="34"/>
      <c r="ZL44" s="34"/>
      <c r="ZM44" s="34"/>
      <c r="ZN44" s="34"/>
      <c r="ZO44" s="34"/>
      <c r="ZP44" s="34"/>
      <c r="ZQ44" s="34"/>
      <c r="ZR44" s="34"/>
      <c r="ZS44" s="34"/>
      <c r="ZT44" s="34"/>
      <c r="ZU44" s="34"/>
      <c r="ZV44" s="34"/>
      <c r="ZW44" s="34"/>
      <c r="ZX44" s="34"/>
      <c r="ZY44" s="34"/>
      <c r="ZZ44" s="34"/>
      <c r="AAA44" s="34"/>
      <c r="AAB44" s="34"/>
      <c r="AAC44" s="34"/>
      <c r="AAD44" s="34"/>
      <c r="AAE44" s="34"/>
      <c r="AAF44" s="34"/>
      <c r="AAG44" s="34"/>
      <c r="AAH44" s="34"/>
      <c r="AAI44" s="34"/>
      <c r="AAJ44" s="34"/>
      <c r="AAK44" s="34"/>
      <c r="AAL44" s="34"/>
      <c r="AAM44" s="34"/>
      <c r="AAN44" s="34"/>
      <c r="AAO44" s="34"/>
      <c r="AAP44" s="34"/>
      <c r="AAQ44" s="34"/>
      <c r="AAR44" s="34"/>
      <c r="AAS44" s="34"/>
      <c r="AAT44" s="34"/>
      <c r="AAU44" s="34"/>
      <c r="AAV44" s="34"/>
      <c r="AAW44" s="34"/>
      <c r="AAX44" s="34"/>
      <c r="AAY44" s="34"/>
      <c r="AAZ44" s="34"/>
      <c r="ABA44" s="34"/>
      <c r="ABB44" s="34"/>
      <c r="ABC44" s="34"/>
      <c r="ABD44" s="34"/>
      <c r="ABE44" s="34"/>
      <c r="ABF44" s="34"/>
      <c r="ABG44" s="34"/>
      <c r="ABH44" s="34"/>
      <c r="ABI44" s="34"/>
      <c r="ABJ44" s="34"/>
      <c r="ABK44" s="34"/>
      <c r="ABL44" s="34"/>
      <c r="ABM44" s="34"/>
      <c r="ABN44" s="34"/>
      <c r="ABO44" s="34"/>
      <c r="ABP44" s="34"/>
      <c r="ABQ44" s="34"/>
      <c r="ABR44" s="34"/>
      <c r="ABS44" s="34"/>
      <c r="ABT44" s="34"/>
      <c r="ABU44" s="34"/>
      <c r="ABV44" s="34"/>
      <c r="ABW44" s="34"/>
      <c r="ABX44" s="34"/>
      <c r="ABY44" s="34"/>
      <c r="ABZ44" s="34"/>
      <c r="ACA44" s="34"/>
      <c r="ACB44" s="34"/>
      <c r="ACC44" s="34"/>
      <c r="ACD44" s="34"/>
      <c r="ACE44" s="34"/>
      <c r="ACF44" s="34"/>
      <c r="ACG44" s="34"/>
      <c r="ACH44" s="34"/>
      <c r="ACI44" s="34"/>
      <c r="ACJ44" s="34"/>
      <c r="ACK44" s="34"/>
      <c r="ACL44" s="34"/>
      <c r="ACM44" s="34"/>
      <c r="ACN44" s="34"/>
      <c r="ACO44" s="34"/>
      <c r="ACP44" s="34"/>
      <c r="ACQ44" s="34"/>
      <c r="ACR44" s="34"/>
      <c r="ACS44" s="34"/>
      <c r="ACT44" s="34"/>
      <c r="ACU44" s="34"/>
      <c r="ACV44" s="34"/>
      <c r="ACW44" s="34"/>
      <c r="ACX44" s="34"/>
      <c r="ACY44" s="34"/>
      <c r="ACZ44" s="34"/>
      <c r="ADA44" s="34"/>
      <c r="ADB44" s="34"/>
      <c r="ADC44" s="34"/>
      <c r="ADD44" s="34"/>
      <c r="ADE44" s="34"/>
      <c r="ADF44" s="34"/>
      <c r="ADG44" s="34"/>
      <c r="ADH44" s="34"/>
      <c r="ADI44" s="34"/>
      <c r="ADJ44" s="34"/>
      <c r="ADK44" s="34"/>
      <c r="ADL44" s="34"/>
      <c r="ADM44" s="34"/>
      <c r="ADN44" s="34"/>
      <c r="ADO44" s="34"/>
      <c r="ADP44" s="34"/>
      <c r="ADQ44" s="34"/>
      <c r="ADR44" s="34"/>
      <c r="ADS44" s="34"/>
      <c r="ADT44" s="34"/>
      <c r="ADU44" s="34"/>
      <c r="ADV44" s="34"/>
      <c r="ADW44" s="34"/>
      <c r="ADX44" s="34"/>
      <c r="ADY44" s="34"/>
      <c r="ADZ44" s="34"/>
      <c r="AEA44" s="34"/>
      <c r="AEB44" s="34"/>
      <c r="AEC44" s="34"/>
      <c r="AED44" s="34"/>
      <c r="AEE44" s="34"/>
      <c r="AEF44" s="34"/>
      <c r="AEG44" s="34"/>
      <c r="AEH44" s="34"/>
      <c r="AEI44" s="34"/>
      <c r="AEJ44" s="34"/>
      <c r="AEK44" s="34"/>
      <c r="AEL44" s="34"/>
      <c r="AEM44" s="34"/>
      <c r="AEN44" s="34"/>
      <c r="AEO44" s="34"/>
      <c r="AEP44" s="34"/>
      <c r="AEQ44" s="34"/>
      <c r="AER44" s="34"/>
      <c r="AES44" s="34"/>
      <c r="AET44" s="34"/>
      <c r="AEU44" s="34"/>
      <c r="AEV44" s="34"/>
      <c r="AEW44" s="34"/>
      <c r="AEX44" s="34"/>
      <c r="AEY44" s="34"/>
      <c r="AEZ44" s="34"/>
      <c r="AFA44" s="34"/>
      <c r="AFB44" s="34"/>
      <c r="AFC44" s="34"/>
      <c r="AFD44" s="34"/>
      <c r="AFE44" s="34"/>
      <c r="AFF44" s="34"/>
      <c r="AFG44" s="34"/>
      <c r="AFH44" s="34"/>
      <c r="AFI44" s="34"/>
      <c r="AFJ44" s="34"/>
      <c r="AFK44" s="34"/>
      <c r="AFL44" s="34"/>
      <c r="AFM44" s="34"/>
      <c r="AFN44" s="34"/>
      <c r="AFO44" s="34"/>
      <c r="AFP44" s="34"/>
      <c r="AFQ44" s="34"/>
      <c r="AFR44" s="34"/>
      <c r="AFS44" s="34"/>
      <c r="AFT44" s="34"/>
      <c r="AFU44" s="34"/>
      <c r="AFV44" s="34"/>
      <c r="AFW44" s="34"/>
      <c r="AFX44" s="34"/>
      <c r="AFY44" s="34"/>
      <c r="AFZ44" s="34"/>
      <c r="AGA44" s="34"/>
      <c r="AGB44" s="34"/>
      <c r="AGC44" s="34"/>
      <c r="AGD44" s="34"/>
      <c r="AGE44" s="34"/>
      <c r="AGF44" s="34"/>
      <c r="AGG44" s="34"/>
      <c r="AGH44" s="34"/>
      <c r="AGI44" s="34"/>
      <c r="AGJ44" s="34"/>
      <c r="AGK44" s="34"/>
      <c r="AGL44" s="34"/>
      <c r="AGM44" s="34"/>
      <c r="AGN44" s="34"/>
      <c r="AGO44" s="34"/>
      <c r="AGP44" s="34"/>
      <c r="AGQ44" s="34"/>
      <c r="AGR44" s="34"/>
      <c r="AGS44" s="34"/>
      <c r="AGT44" s="34"/>
      <c r="AGU44" s="34"/>
      <c r="AGV44" s="34"/>
      <c r="AGW44" s="34"/>
      <c r="AGX44" s="34"/>
      <c r="AGY44" s="34"/>
      <c r="AGZ44" s="34"/>
      <c r="AHA44" s="34"/>
      <c r="AHB44" s="34"/>
      <c r="AHC44" s="34"/>
      <c r="AHD44" s="34"/>
      <c r="AHE44" s="34"/>
      <c r="AHF44" s="34"/>
      <c r="AHG44" s="34"/>
      <c r="AHH44" s="34"/>
      <c r="AHI44" s="34"/>
      <c r="AHJ44" s="34"/>
      <c r="AHK44" s="34"/>
      <c r="AHL44" s="34"/>
      <c r="AHM44" s="34"/>
      <c r="AHN44" s="34"/>
      <c r="AHO44" s="34"/>
      <c r="AHP44" s="34"/>
      <c r="AHQ44" s="34"/>
      <c r="AHR44" s="34"/>
      <c r="AHS44" s="34"/>
      <c r="AHT44" s="34"/>
      <c r="AHU44" s="34"/>
      <c r="AHV44" s="34"/>
      <c r="AHW44" s="34"/>
      <c r="AHX44" s="34"/>
      <c r="AHY44" s="34"/>
      <c r="AHZ44" s="34"/>
      <c r="AIA44" s="34"/>
      <c r="AIB44" s="34"/>
      <c r="AIC44" s="34"/>
      <c r="AID44" s="34"/>
      <c r="AIE44" s="34"/>
      <c r="AIF44" s="34"/>
      <c r="AIG44" s="34"/>
      <c r="AIH44" s="34"/>
      <c r="AII44" s="34"/>
      <c r="AIJ44" s="34"/>
      <c r="AIK44" s="34"/>
      <c r="AIL44" s="34"/>
      <c r="AIM44" s="34"/>
      <c r="AIN44" s="34"/>
      <c r="AIO44" s="34"/>
      <c r="AIP44" s="34"/>
      <c r="AIQ44" s="34"/>
      <c r="AIR44" s="34"/>
      <c r="AIS44" s="34"/>
      <c r="AIT44" s="34"/>
      <c r="AIU44" s="34"/>
      <c r="AIV44" s="34"/>
      <c r="AIW44" s="34"/>
      <c r="AIX44" s="34"/>
      <c r="AIY44" s="34"/>
      <c r="AIZ44" s="34"/>
      <c r="AJA44" s="34"/>
      <c r="AJB44" s="34"/>
      <c r="AJC44" s="34"/>
      <c r="AJD44" s="34"/>
      <c r="AJE44" s="34"/>
      <c r="AJF44" s="34"/>
      <c r="AJG44" s="34"/>
      <c r="AJH44" s="34"/>
      <c r="AJI44" s="34"/>
      <c r="AJJ44" s="34"/>
      <c r="AJK44" s="34"/>
      <c r="AJL44" s="34"/>
      <c r="AJM44" s="34"/>
      <c r="AJN44" s="34"/>
      <c r="AJO44" s="34"/>
      <c r="AJP44" s="34"/>
      <c r="AJQ44" s="34"/>
      <c r="AJR44" s="34"/>
      <c r="AJS44" s="34"/>
      <c r="AJT44" s="34"/>
      <c r="AJU44" s="34"/>
      <c r="AJV44" s="34"/>
      <c r="AJW44" s="34"/>
      <c r="AJX44" s="34"/>
      <c r="AJY44" s="34"/>
      <c r="AJZ44" s="34"/>
      <c r="AKA44" s="34"/>
      <c r="AKB44" s="34"/>
      <c r="AKC44" s="34"/>
      <c r="AKD44" s="34"/>
      <c r="AKE44" s="34"/>
      <c r="AKF44" s="34"/>
      <c r="AKG44" s="34"/>
      <c r="AKH44" s="34"/>
      <c r="AKI44" s="34"/>
      <c r="AKJ44" s="34"/>
      <c r="AKK44" s="34"/>
      <c r="AKL44" s="34"/>
      <c r="AKM44" s="34"/>
      <c r="AKN44" s="34"/>
      <c r="AKO44" s="34"/>
      <c r="AKP44" s="34"/>
      <c r="AKQ44" s="34"/>
      <c r="AKR44" s="34"/>
      <c r="AKS44" s="34"/>
      <c r="AKT44" s="34"/>
      <c r="AKU44" s="34"/>
      <c r="AKV44" s="34"/>
      <c r="AKW44" s="34"/>
      <c r="AKX44" s="34"/>
      <c r="AKY44" s="34"/>
      <c r="AKZ44" s="34"/>
      <c r="ALA44" s="34"/>
      <c r="ALB44" s="34"/>
      <c r="ALC44" s="34"/>
      <c r="ALD44" s="34"/>
      <c r="ALE44" s="34"/>
      <c r="ALF44" s="34"/>
      <c r="ALG44" s="34"/>
      <c r="ALH44" s="34"/>
      <c r="ALI44" s="34"/>
      <c r="ALJ44" s="34"/>
      <c r="ALK44" s="34"/>
      <c r="ALL44" s="34"/>
      <c r="ALM44" s="34"/>
      <c r="ALN44" s="34"/>
      <c r="ALO44" s="34"/>
      <c r="ALP44" s="34"/>
      <c r="ALQ44" s="34"/>
      <c r="ALR44" s="34"/>
      <c r="ALS44" s="34"/>
      <c r="ALT44" s="34"/>
      <c r="ALU44" s="34"/>
      <c r="ALV44" s="34"/>
      <c r="ALW44" s="34"/>
      <c r="ALX44" s="34"/>
      <c r="ALY44" s="34"/>
      <c r="ALZ44" s="34"/>
      <c r="AMA44" s="34"/>
      <c r="AMB44" s="34"/>
      <c r="AMC44" s="34"/>
      <c r="AMD44" s="34"/>
      <c r="AME44" s="34"/>
      <c r="AMF44" s="34"/>
      <c r="AMG44" s="34"/>
      <c r="AMH44" s="34"/>
      <c r="AMI44" s="34"/>
    </row>
    <row r="45" spans="1:1023" s="42" customFormat="1" ht="38.25" customHeight="1">
      <c r="A45" s="140" t="s">
        <v>194</v>
      </c>
      <c r="B45" s="141"/>
      <c r="C45" s="46"/>
      <c r="D45" s="50">
        <f>D44+D13</f>
        <v>1934</v>
      </c>
      <c r="E45" s="51">
        <f>E44+E13</f>
        <v>257.03204999999991</v>
      </c>
      <c r="F45" s="49"/>
      <c r="G45" s="49"/>
      <c r="H45" s="52">
        <f>H44+H13</f>
        <v>619361.29454999999</v>
      </c>
      <c r="I45" s="52">
        <f t="shared" si="9"/>
        <v>2.9735999999999998</v>
      </c>
      <c r="J45" s="52">
        <f>J44+J13</f>
        <v>1841732.7454738794</v>
      </c>
      <c r="K45" s="49"/>
      <c r="L45" s="49"/>
      <c r="M45" s="127">
        <f>M44+M13</f>
        <v>0</v>
      </c>
      <c r="N45" s="54">
        <f>N44+N13</f>
        <v>0</v>
      </c>
      <c r="O45" s="52"/>
      <c r="P45" s="49"/>
      <c r="Q45" s="52">
        <f t="shared" ref="Q45:T45" si="15">Q44+Q13</f>
        <v>0</v>
      </c>
      <c r="R45" s="52">
        <f t="shared" si="15"/>
        <v>0</v>
      </c>
      <c r="S45" s="52">
        <f t="shared" si="15"/>
        <v>619361.29454999999</v>
      </c>
      <c r="T45" s="52">
        <f t="shared" si="15"/>
        <v>1841732.7454738794</v>
      </c>
      <c r="U45" s="121">
        <f>1-Q45/H45</f>
        <v>1</v>
      </c>
    </row>
    <row r="46" spans="1:1023" s="35" customFormat="1" ht="15" hidden="1" customHeight="1">
      <c r="A46" s="34"/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133" t="s">
        <v>61</v>
      </c>
      <c r="O46" s="133"/>
      <c r="P46" s="133"/>
      <c r="Q46" s="133"/>
      <c r="R46" s="133"/>
      <c r="S46" s="57" t="e">
        <f>H45/Q45</f>
        <v>#DIV/0!</v>
      </c>
      <c r="T46" s="42" t="s">
        <v>62</v>
      </c>
    </row>
    <row r="47" spans="1:1023" s="35" customFormat="1" ht="13.5" hidden="1" customHeight="1">
      <c r="A47" s="58"/>
      <c r="B47" s="134"/>
      <c r="C47" s="134"/>
      <c r="D47" s="134"/>
      <c r="E47" s="134"/>
      <c r="F47" s="134"/>
      <c r="G47" s="134"/>
      <c r="H47" s="134"/>
      <c r="I47" s="134"/>
      <c r="J47" s="55"/>
      <c r="K47" s="56"/>
      <c r="L47" s="56"/>
      <c r="M47" s="56"/>
      <c r="N47" s="34"/>
      <c r="O47" s="34"/>
      <c r="P47" s="133" t="s">
        <v>63</v>
      </c>
      <c r="Q47" s="133"/>
      <c r="R47" s="133"/>
      <c r="S47" s="59">
        <f>T45/J45*100</f>
        <v>100</v>
      </c>
      <c r="T47" s="42" t="s">
        <v>64</v>
      </c>
    </row>
    <row r="48" spans="1:1023" s="35" customFormat="1" ht="79.5" hidden="1" customHeight="1">
      <c r="A48" s="60"/>
      <c r="B48" s="61"/>
      <c r="C48" s="61"/>
      <c r="D48" s="61"/>
      <c r="E48" s="61"/>
      <c r="F48" s="61"/>
      <c r="G48" s="61"/>
      <c r="H48" s="61"/>
      <c r="I48" s="61"/>
      <c r="J48" s="56"/>
      <c r="K48" s="56"/>
      <c r="L48" s="56"/>
      <c r="M48" s="34"/>
      <c r="N48" s="34"/>
      <c r="O48" s="34"/>
      <c r="P48" s="34"/>
      <c r="Q48" s="39" t="s">
        <v>65</v>
      </c>
      <c r="R48" s="39" t="s">
        <v>66</v>
      </c>
      <c r="S48" s="62" t="s">
        <v>67</v>
      </c>
      <c r="T48" s="34"/>
    </row>
    <row r="49" spans="1:20" s="35" customFormat="1" ht="15" hidden="1">
      <c r="A49" s="63"/>
      <c r="B49" s="64"/>
      <c r="C49" s="63"/>
      <c r="D49" s="63"/>
      <c r="E49" s="60"/>
      <c r="F49" s="65"/>
      <c r="G49" s="60"/>
      <c r="H49" s="65"/>
      <c r="I49" s="65"/>
      <c r="J49" s="56"/>
      <c r="K49" s="34"/>
      <c r="L49" s="34"/>
      <c r="M49" s="34"/>
      <c r="N49" s="34"/>
      <c r="O49" s="34"/>
      <c r="P49" s="66" t="s">
        <v>68</v>
      </c>
      <c r="Q49" s="67">
        <f>SUM(E6:E12)</f>
        <v>52.111249999999998</v>
      </c>
      <c r="R49" s="67">
        <f>SUM(N6:N12)</f>
        <v>0</v>
      </c>
      <c r="S49" s="54">
        <f>1-R49/Q49</f>
        <v>1</v>
      </c>
      <c r="T49" s="68">
        <f>1-S49</f>
        <v>0</v>
      </c>
    </row>
    <row r="50" spans="1:20" s="35" customFormat="1" ht="15" hidden="1">
      <c r="A50" s="63"/>
      <c r="B50" s="64"/>
      <c r="C50" s="63"/>
      <c r="D50" s="63"/>
      <c r="E50" s="60"/>
      <c r="F50" s="65"/>
      <c r="G50" s="60"/>
      <c r="H50" s="65"/>
      <c r="I50" s="65"/>
      <c r="J50" s="56"/>
      <c r="K50" s="34"/>
      <c r="L50" s="34"/>
      <c r="M50" s="34"/>
      <c r="N50" s="34"/>
      <c r="O50" s="34"/>
      <c r="P50" s="66" t="s">
        <v>69</v>
      </c>
      <c r="Q50" s="67">
        <f>SUM(E14:E43)</f>
        <v>204.92079999999993</v>
      </c>
      <c r="R50" s="67">
        <f>SUM(N14:N43)</f>
        <v>0</v>
      </c>
      <c r="S50" s="91">
        <f>1-R50/Q50</f>
        <v>1</v>
      </c>
      <c r="T50" s="68">
        <f>1-S50</f>
        <v>0</v>
      </c>
    </row>
    <row r="51" spans="1:20" s="35" customFormat="1" ht="15" hidden="1">
      <c r="A51" s="63"/>
      <c r="B51" s="64"/>
      <c r="C51" s="63"/>
      <c r="D51" s="63"/>
      <c r="E51" s="60"/>
      <c r="F51" s="65"/>
      <c r="G51" s="60"/>
      <c r="H51" s="65"/>
      <c r="I51" s="65"/>
      <c r="J51" s="56"/>
      <c r="K51" s="34"/>
      <c r="L51" s="34"/>
      <c r="M51" s="34"/>
      <c r="N51" s="34"/>
      <c r="O51" s="34"/>
      <c r="P51" s="66"/>
      <c r="Q51" s="69"/>
      <c r="R51" s="69"/>
      <c r="S51" s="70"/>
      <c r="T51" s="68"/>
    </row>
    <row r="52" spans="1:20" s="35" customFormat="1" ht="15" hidden="1">
      <c r="A52" s="63"/>
      <c r="B52" s="64"/>
      <c r="C52" s="63"/>
      <c r="D52" s="63"/>
      <c r="E52" s="60"/>
      <c r="F52" s="65"/>
      <c r="G52" s="60"/>
      <c r="H52" s="65"/>
      <c r="I52" s="65"/>
      <c r="J52" s="56"/>
      <c r="K52" s="34"/>
      <c r="L52" s="34"/>
      <c r="M52" s="34"/>
      <c r="N52" s="34"/>
      <c r="O52" s="34"/>
      <c r="P52" s="66"/>
      <c r="Q52" s="69"/>
      <c r="R52" s="69"/>
      <c r="S52" s="70"/>
      <c r="T52" s="68"/>
    </row>
    <row r="53" spans="1:20" s="35" customFormat="1" ht="120" hidden="1">
      <c r="A53" s="63"/>
      <c r="B53" s="64"/>
      <c r="C53" s="63"/>
      <c r="D53" s="63"/>
      <c r="E53" s="60"/>
      <c r="F53" s="65"/>
      <c r="G53" s="60"/>
      <c r="H53" s="65"/>
      <c r="I53" s="65"/>
      <c r="J53" s="56"/>
      <c r="K53" s="34"/>
      <c r="L53" s="34" t="s">
        <v>70</v>
      </c>
      <c r="M53" s="75" t="s">
        <v>71</v>
      </c>
      <c r="N53" s="34"/>
      <c r="O53" s="34"/>
      <c r="P53" s="76" t="s">
        <v>70</v>
      </c>
      <c r="Q53" s="75" t="s">
        <v>85</v>
      </c>
      <c r="R53" s="56"/>
      <c r="S53" s="70"/>
      <c r="T53" s="68"/>
    </row>
    <row r="54" spans="1:20" s="35" customFormat="1" ht="15" hidden="1">
      <c r="A54" s="63"/>
      <c r="B54" s="64"/>
      <c r="C54" s="63"/>
      <c r="D54" s="63"/>
      <c r="E54" s="60"/>
      <c r="F54" s="65"/>
      <c r="G54" s="60"/>
      <c r="H54" s="65"/>
      <c r="I54" s="65"/>
      <c r="J54" s="56"/>
      <c r="K54" s="34"/>
      <c r="L54" s="34" t="s">
        <v>72</v>
      </c>
      <c r="M54" s="76">
        <v>600</v>
      </c>
      <c r="N54" s="71">
        <f>M54*52.111</f>
        <v>31266.6</v>
      </c>
      <c r="O54" s="34"/>
      <c r="P54" s="76" t="s">
        <v>72</v>
      </c>
      <c r="Q54" s="75">
        <v>136</v>
      </c>
      <c r="R54" s="71">
        <f>Q54*217.289</f>
        <v>29551.303999999996</v>
      </c>
    </row>
    <row r="55" spans="1:20" s="35" customFormat="1" ht="15" hidden="1">
      <c r="A55" s="63"/>
      <c r="B55" s="64"/>
      <c r="C55" s="63"/>
      <c r="D55" s="63"/>
      <c r="E55" s="60"/>
      <c r="F55" s="65"/>
      <c r="G55" s="60"/>
      <c r="H55" s="65"/>
      <c r="I55" s="65"/>
      <c r="J55" s="56"/>
      <c r="K55" s="34"/>
      <c r="L55" s="34" t="s">
        <v>73</v>
      </c>
      <c r="M55" s="76">
        <v>525</v>
      </c>
      <c r="N55" s="71">
        <f t="shared" ref="N55:N66" si="16">M55*52.111</f>
        <v>27358.274999999998</v>
      </c>
      <c r="O55" s="34"/>
      <c r="P55" s="34" t="s">
        <v>73</v>
      </c>
      <c r="Q55" s="75">
        <v>160</v>
      </c>
      <c r="R55" s="71">
        <f t="shared" ref="R55:R66" si="17">Q55*217.289</f>
        <v>34766.239999999998</v>
      </c>
    </row>
    <row r="56" spans="1:20" s="35" customFormat="1" ht="15" hidden="1">
      <c r="A56" s="63"/>
      <c r="B56" s="64"/>
      <c r="C56" s="63"/>
      <c r="D56" s="63"/>
      <c r="E56" s="60"/>
      <c r="F56" s="65"/>
      <c r="G56" s="60"/>
      <c r="H56" s="65"/>
      <c r="I56" s="65"/>
      <c r="J56" s="56"/>
      <c r="K56" s="34"/>
      <c r="L56" s="34" t="s">
        <v>74</v>
      </c>
      <c r="M56" s="76">
        <v>390</v>
      </c>
      <c r="N56" s="71">
        <f t="shared" si="16"/>
        <v>20323.289999999997</v>
      </c>
      <c r="O56" s="34"/>
      <c r="P56" s="35" t="s">
        <v>74</v>
      </c>
      <c r="Q56" s="35">
        <v>160</v>
      </c>
      <c r="R56" s="71">
        <f t="shared" si="17"/>
        <v>34766.239999999998</v>
      </c>
    </row>
    <row r="57" spans="1:20" s="35" customFormat="1" ht="15" hidden="1">
      <c r="A57" s="63"/>
      <c r="B57" s="64"/>
      <c r="C57" s="63"/>
      <c r="D57" s="63"/>
      <c r="E57" s="60"/>
      <c r="F57" s="65"/>
      <c r="G57" s="60"/>
      <c r="H57" s="65"/>
      <c r="I57" s="65"/>
      <c r="J57" s="56"/>
      <c r="K57" s="34"/>
      <c r="L57" s="34" t="s">
        <v>75</v>
      </c>
      <c r="M57" s="76">
        <v>270</v>
      </c>
      <c r="N57" s="71">
        <f t="shared" si="16"/>
        <v>14069.97</v>
      </c>
      <c r="O57" s="34"/>
      <c r="P57" s="35" t="s">
        <v>75</v>
      </c>
      <c r="Q57" s="35">
        <v>176</v>
      </c>
      <c r="R57" s="71">
        <f t="shared" si="17"/>
        <v>38242.864000000001</v>
      </c>
    </row>
    <row r="58" spans="1:20" s="35" customFormat="1" ht="15" hidden="1">
      <c r="A58" s="63"/>
      <c r="B58" s="64"/>
      <c r="C58" s="72"/>
      <c r="D58" s="63"/>
      <c r="E58" s="60"/>
      <c r="F58" s="65"/>
      <c r="G58" s="60"/>
      <c r="H58" s="65"/>
      <c r="I58" s="65"/>
      <c r="J58" s="56"/>
      <c r="K58" s="34"/>
      <c r="L58" s="34" t="s">
        <v>76</v>
      </c>
      <c r="M58" s="76">
        <v>160</v>
      </c>
      <c r="N58" s="71">
        <f t="shared" si="16"/>
        <v>8337.76</v>
      </c>
      <c r="O58" s="34"/>
      <c r="P58" s="35" t="s">
        <v>76</v>
      </c>
      <c r="Q58" s="35">
        <v>144</v>
      </c>
      <c r="R58" s="71">
        <f t="shared" si="17"/>
        <v>31289.615999999998</v>
      </c>
    </row>
    <row r="59" spans="1:20" s="35" customFormat="1" ht="15" hidden="1">
      <c r="A59" s="63"/>
      <c r="B59" s="64"/>
      <c r="C59" s="63"/>
      <c r="D59" s="63"/>
      <c r="E59" s="60"/>
      <c r="F59" s="65"/>
      <c r="G59" s="60"/>
      <c r="H59" s="65"/>
      <c r="I59" s="65"/>
      <c r="J59" s="56"/>
      <c r="K59" s="34"/>
      <c r="L59" s="76" t="s">
        <v>77</v>
      </c>
      <c r="M59" s="76">
        <v>35</v>
      </c>
      <c r="N59" s="71">
        <f t="shared" si="16"/>
        <v>1823.885</v>
      </c>
      <c r="O59" s="76"/>
      <c r="P59" s="35" t="s">
        <v>77</v>
      </c>
      <c r="Q59" s="35">
        <v>152</v>
      </c>
      <c r="R59" s="71">
        <f t="shared" si="17"/>
        <v>33027.928</v>
      </c>
    </row>
    <row r="60" spans="1:20" s="35" customFormat="1" ht="15" hidden="1">
      <c r="A60" s="63"/>
      <c r="B60" s="64"/>
      <c r="C60" s="72"/>
      <c r="D60" s="63"/>
      <c r="E60" s="60"/>
      <c r="F60" s="65"/>
      <c r="G60" s="60"/>
      <c r="H60" s="65"/>
      <c r="I60" s="65"/>
      <c r="J60" s="56"/>
      <c r="K60" s="34"/>
      <c r="L60" s="76" t="s">
        <v>78</v>
      </c>
      <c r="M60" s="76">
        <v>60</v>
      </c>
      <c r="N60" s="71">
        <f t="shared" si="16"/>
        <v>3126.66</v>
      </c>
      <c r="O60" s="76"/>
      <c r="P60" s="35" t="s">
        <v>78</v>
      </c>
      <c r="Q60" s="35">
        <v>184</v>
      </c>
      <c r="R60" s="71">
        <f t="shared" si="17"/>
        <v>39981.175999999999</v>
      </c>
    </row>
    <row r="61" spans="1:20" s="35" customFormat="1" ht="15" hidden="1">
      <c r="A61" s="63"/>
      <c r="B61" s="64"/>
      <c r="C61" s="72"/>
      <c r="D61" s="63"/>
      <c r="E61" s="60"/>
      <c r="F61" s="65"/>
      <c r="G61" s="60"/>
      <c r="H61" s="65"/>
      <c r="I61" s="65"/>
      <c r="J61" s="56"/>
      <c r="K61" s="34"/>
      <c r="L61" s="76" t="s">
        <v>79</v>
      </c>
      <c r="M61" s="76">
        <v>195</v>
      </c>
      <c r="N61" s="71">
        <f t="shared" si="16"/>
        <v>10161.644999999999</v>
      </c>
      <c r="O61" s="76"/>
      <c r="P61" s="35" t="s">
        <v>79</v>
      </c>
      <c r="Q61" s="35">
        <v>176</v>
      </c>
      <c r="R61" s="71">
        <f t="shared" si="17"/>
        <v>38242.864000000001</v>
      </c>
    </row>
    <row r="62" spans="1:20" s="35" customFormat="1" ht="15" hidden="1">
      <c r="A62" s="63"/>
      <c r="B62" s="64"/>
      <c r="C62" s="63"/>
      <c r="D62" s="63"/>
      <c r="E62" s="60"/>
      <c r="F62" s="65"/>
      <c r="G62" s="60"/>
      <c r="H62" s="65"/>
      <c r="I62" s="65"/>
      <c r="J62" s="56"/>
      <c r="K62" s="34"/>
      <c r="L62" s="76" t="s">
        <v>80</v>
      </c>
      <c r="M62" s="76">
        <v>305</v>
      </c>
      <c r="N62" s="71">
        <f t="shared" si="16"/>
        <v>15893.855</v>
      </c>
      <c r="O62" s="76"/>
      <c r="P62" s="35" t="s">
        <v>80</v>
      </c>
      <c r="Q62" s="35">
        <v>168</v>
      </c>
      <c r="R62" s="71">
        <f t="shared" si="17"/>
        <v>36504.551999999996</v>
      </c>
    </row>
    <row r="63" spans="1:20" s="35" customFormat="1" ht="15" hidden="1">
      <c r="A63" s="63"/>
      <c r="B63" s="64"/>
      <c r="C63" s="63"/>
      <c r="D63" s="63"/>
      <c r="E63" s="60"/>
      <c r="F63" s="65"/>
      <c r="G63" s="60"/>
      <c r="H63" s="65"/>
      <c r="I63" s="65"/>
      <c r="J63" s="56"/>
      <c r="K63" s="34"/>
      <c r="L63" s="76" t="s">
        <v>81</v>
      </c>
      <c r="M63" s="76">
        <v>410</v>
      </c>
      <c r="N63" s="71">
        <f t="shared" si="16"/>
        <v>21365.51</v>
      </c>
      <c r="O63" s="76"/>
      <c r="P63" s="35" t="s">
        <v>81</v>
      </c>
      <c r="Q63" s="35">
        <v>184</v>
      </c>
      <c r="R63" s="71">
        <f t="shared" si="17"/>
        <v>39981.175999999999</v>
      </c>
    </row>
    <row r="64" spans="1:20" s="35" customFormat="1" ht="15" hidden="1">
      <c r="A64" s="63"/>
      <c r="B64" s="64"/>
      <c r="C64" s="63"/>
      <c r="D64" s="63"/>
      <c r="E64" s="60"/>
      <c r="F64" s="65"/>
      <c r="G64" s="60"/>
      <c r="H64" s="65"/>
      <c r="I64" s="65"/>
      <c r="J64" s="56"/>
      <c r="K64" s="34"/>
      <c r="L64" s="76" t="s">
        <v>82</v>
      </c>
      <c r="M64" s="76">
        <v>535</v>
      </c>
      <c r="N64" s="71">
        <f t="shared" si="16"/>
        <v>27879.384999999998</v>
      </c>
      <c r="O64" s="76"/>
      <c r="P64" s="35" t="s">
        <v>82</v>
      </c>
      <c r="Q64" s="35">
        <v>160</v>
      </c>
      <c r="R64" s="71">
        <f t="shared" si="17"/>
        <v>34766.239999999998</v>
      </c>
    </row>
    <row r="65" spans="1:18" s="35" customFormat="1" ht="15" hidden="1">
      <c r="A65" s="63"/>
      <c r="B65" s="64"/>
      <c r="C65" s="63"/>
      <c r="D65" s="63"/>
      <c r="E65" s="60"/>
      <c r="F65" s="65"/>
      <c r="G65" s="60"/>
      <c r="H65" s="65"/>
      <c r="I65" s="65"/>
      <c r="J65" s="56"/>
      <c r="K65" s="34"/>
      <c r="L65" s="76" t="s">
        <v>83</v>
      </c>
      <c r="M65" s="76">
        <v>630</v>
      </c>
      <c r="N65" s="71">
        <f t="shared" si="16"/>
        <v>32829.93</v>
      </c>
      <c r="O65" s="76"/>
      <c r="P65" s="35" t="s">
        <v>83</v>
      </c>
      <c r="Q65" s="35">
        <v>176</v>
      </c>
      <c r="R65" s="71">
        <f t="shared" si="17"/>
        <v>38242.864000000001</v>
      </c>
    </row>
    <row r="66" spans="1:18" s="35" customFormat="1" ht="15" hidden="1">
      <c r="A66" s="63"/>
      <c r="B66" s="64"/>
      <c r="C66" s="63"/>
      <c r="D66" s="63"/>
      <c r="E66" s="60"/>
      <c r="F66" s="65"/>
      <c r="G66" s="60"/>
      <c r="H66" s="65"/>
      <c r="I66" s="65"/>
      <c r="J66" s="56"/>
      <c r="K66" s="34"/>
      <c r="L66" s="76" t="s">
        <v>84</v>
      </c>
      <c r="M66" s="76">
        <v>4115</v>
      </c>
      <c r="N66" s="71">
        <f t="shared" si="16"/>
        <v>214436.76499999998</v>
      </c>
      <c r="O66" s="76"/>
      <c r="P66" s="35" t="s">
        <v>84</v>
      </c>
      <c r="Q66" s="101">
        <v>1976</v>
      </c>
      <c r="R66" s="71">
        <f t="shared" si="17"/>
        <v>429363.06399999995</v>
      </c>
    </row>
    <row r="67" spans="1:18" s="35" customFormat="1" ht="15">
      <c r="A67" s="63"/>
      <c r="B67" s="64"/>
      <c r="C67" s="63"/>
      <c r="D67" s="63"/>
      <c r="E67" s="60"/>
      <c r="F67" s="65"/>
      <c r="G67" s="60"/>
      <c r="H67" s="65"/>
      <c r="I67" s="65"/>
      <c r="J67" s="56"/>
      <c r="K67" s="34"/>
      <c r="L67" s="76"/>
      <c r="M67" s="75"/>
      <c r="N67" s="34"/>
      <c r="O67" s="76"/>
      <c r="P67" s="76"/>
      <c r="Q67" s="34"/>
    </row>
    <row r="68" spans="1:18" s="35" customFormat="1" ht="15">
      <c r="A68" s="63"/>
      <c r="B68" s="64"/>
      <c r="C68" s="63"/>
      <c r="D68" s="63"/>
      <c r="E68" s="60"/>
      <c r="F68" s="65"/>
      <c r="G68" s="60"/>
      <c r="H68" s="65"/>
      <c r="I68" s="65"/>
      <c r="J68" s="56"/>
      <c r="K68" s="34"/>
      <c r="L68" s="76"/>
      <c r="M68" s="75"/>
      <c r="N68" s="34"/>
      <c r="O68" s="76"/>
      <c r="P68" s="76"/>
      <c r="Q68" s="34"/>
    </row>
    <row r="69" spans="1:18" s="35" customFormat="1" ht="15">
      <c r="A69" s="63"/>
      <c r="B69" s="64"/>
      <c r="C69" s="63"/>
      <c r="D69" s="63"/>
      <c r="E69" s="60"/>
      <c r="F69" s="65"/>
      <c r="G69" s="60"/>
      <c r="H69" s="65"/>
      <c r="I69" s="65"/>
      <c r="J69" s="56"/>
      <c r="K69" s="34"/>
      <c r="L69" s="76"/>
      <c r="M69" s="75"/>
      <c r="N69" s="34"/>
      <c r="O69" s="76"/>
      <c r="P69" s="76"/>
      <c r="Q69" s="34"/>
    </row>
    <row r="70" spans="1:18" s="35" customFormat="1" ht="15">
      <c r="A70" s="63"/>
      <c r="B70" s="64"/>
      <c r="C70" s="63"/>
      <c r="D70" s="63"/>
      <c r="E70" s="60"/>
      <c r="F70" s="65"/>
      <c r="G70" s="60"/>
      <c r="H70" s="65"/>
      <c r="I70" s="65"/>
      <c r="J70" s="56"/>
      <c r="K70" s="56"/>
      <c r="O70" s="76"/>
      <c r="P70" s="76"/>
      <c r="Q70" s="34"/>
    </row>
    <row r="71" spans="1:18" s="35" customFormat="1" ht="15">
      <c r="A71" s="63"/>
      <c r="B71" s="64"/>
      <c r="C71" s="63"/>
      <c r="D71" s="63"/>
      <c r="E71" s="60"/>
      <c r="F71" s="65"/>
      <c r="G71" s="60"/>
      <c r="H71" s="65"/>
      <c r="I71" s="65"/>
      <c r="J71" s="56"/>
      <c r="K71" s="56"/>
      <c r="O71" s="76"/>
      <c r="P71" s="76"/>
      <c r="Q71" s="34"/>
    </row>
    <row r="72" spans="1:18" s="35" customFormat="1" ht="15">
      <c r="A72" s="58"/>
      <c r="B72" s="78"/>
      <c r="C72" s="60"/>
      <c r="D72" s="60"/>
      <c r="E72" s="60"/>
      <c r="F72" s="79"/>
      <c r="G72" s="78"/>
      <c r="H72" s="79"/>
      <c r="I72" s="79"/>
      <c r="J72" s="56"/>
      <c r="K72" s="56"/>
      <c r="O72" s="80"/>
      <c r="P72" s="76"/>
      <c r="Q72" s="34"/>
    </row>
    <row r="73" spans="1:18" s="35" customFormat="1" ht="18.75" customHeight="1"/>
    <row r="74" spans="1:18" s="35" customFormat="1"/>
    <row r="75" spans="1:18" s="35" customFormat="1"/>
    <row r="76" spans="1:18" s="35" customFormat="1"/>
    <row r="77" spans="1:18" s="35" customFormat="1"/>
    <row r="78" spans="1:18" s="35" customFormat="1"/>
    <row r="79" spans="1:18" s="35" customFormat="1"/>
    <row r="80" spans="1:18" s="35" customFormat="1"/>
    <row r="81" s="35" customFormat="1"/>
    <row r="82" s="35" customFormat="1"/>
    <row r="83" s="35" customFormat="1"/>
  </sheetData>
  <autoFilter ref="A4:T50"/>
  <mergeCells count="14">
    <mergeCell ref="B47:I47"/>
    <mergeCell ref="P47:R47"/>
    <mergeCell ref="A13:B13"/>
    <mergeCell ref="S3:S4"/>
    <mergeCell ref="B1:M1"/>
    <mergeCell ref="D2:H2"/>
    <mergeCell ref="B3:J3"/>
    <mergeCell ref="K3:R3"/>
    <mergeCell ref="A3:A5"/>
    <mergeCell ref="U3:U4"/>
    <mergeCell ref="A44:B44"/>
    <mergeCell ref="A45:B45"/>
    <mergeCell ref="T3:T4"/>
    <mergeCell ref="N46:R46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108"/>
  <sheetViews>
    <sheetView zoomScale="85" zoomScaleNormal="85" workbookViewId="0">
      <selection activeCell="D4" sqref="D4"/>
    </sheetView>
  </sheetViews>
  <sheetFormatPr defaultRowHeight="12.75"/>
  <cols>
    <col min="1" max="1" width="12.85546875" style="12" customWidth="1"/>
    <col min="2" max="7" width="13.85546875" style="12" customWidth="1"/>
    <col min="8" max="9" width="13.85546875" style="12" hidden="1" customWidth="1"/>
    <col min="10" max="10" width="13.85546875" style="12" customWidth="1"/>
  </cols>
  <sheetData>
    <row r="1" spans="1:11">
      <c r="A1" s="12" t="s">
        <v>17</v>
      </c>
    </row>
    <row r="2" spans="1:11" s="12" customFormat="1" ht="30" customHeight="1">
      <c r="A2" s="132" t="s">
        <v>160</v>
      </c>
      <c r="B2" s="132"/>
      <c r="C2" s="132"/>
      <c r="D2" s="132"/>
      <c r="E2" s="132"/>
      <c r="F2" s="132"/>
      <c r="G2" s="132"/>
      <c r="H2" s="132"/>
      <c r="I2" s="132"/>
      <c r="J2" s="132"/>
    </row>
    <row r="4" spans="1:11">
      <c r="A4" s="12" t="s">
        <v>90</v>
      </c>
      <c r="C4" s="106">
        <f>2.52*1.18</f>
        <v>2.9735999999999998</v>
      </c>
      <c r="D4" s="12" t="s">
        <v>189</v>
      </c>
    </row>
    <row r="6" spans="1:11">
      <c r="A6" s="148" t="s">
        <v>27</v>
      </c>
      <c r="B6" s="148"/>
      <c r="C6" s="148"/>
      <c r="D6" s="148"/>
      <c r="E6" s="148"/>
      <c r="F6" s="148"/>
      <c r="G6" s="148"/>
      <c r="H6" s="148"/>
      <c r="I6" s="148"/>
      <c r="J6" s="148"/>
      <c r="K6" s="8"/>
    </row>
    <row r="8" spans="1:11">
      <c r="A8" s="14" t="s">
        <v>16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  <c r="H8" s="14" t="s">
        <v>13</v>
      </c>
      <c r="I8" s="14" t="s">
        <v>14</v>
      </c>
    </row>
    <row r="9" spans="1:11" ht="51">
      <c r="A9" s="15" t="s">
        <v>15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  <c r="H9" s="16">
        <v>8.3000000000000004E-2</v>
      </c>
      <c r="I9" s="16">
        <v>8.3000000000000004E-2</v>
      </c>
    </row>
    <row r="10" spans="1:11" ht="51">
      <c r="A10" s="17" t="s">
        <v>40</v>
      </c>
      <c r="B10" s="18">
        <f>C4*(B9+1)</f>
        <v>3.1966199999999998</v>
      </c>
      <c r="C10" s="18">
        <f>B10*(C9+1)</f>
        <v>3.4299732599999997</v>
      </c>
      <c r="D10" s="18">
        <f t="shared" ref="D10:I10" si="0">C10*(D9+1)</f>
        <v>3.65635149516</v>
      </c>
      <c r="E10" s="18">
        <f t="shared" si="0"/>
        <v>3.8976706938405603</v>
      </c>
      <c r="F10" s="18">
        <f t="shared" si="0"/>
        <v>4.1549169596340372</v>
      </c>
      <c r="G10" s="18">
        <f t="shared" si="0"/>
        <v>4.4291414789698837</v>
      </c>
      <c r="H10" s="18">
        <f t="shared" si="0"/>
        <v>4.7967602217243837</v>
      </c>
      <c r="I10" s="18">
        <f t="shared" si="0"/>
        <v>5.1948913201275078</v>
      </c>
    </row>
    <row r="13" spans="1:11">
      <c r="A13" s="12" t="s">
        <v>18</v>
      </c>
    </row>
    <row r="14" spans="1:11">
      <c r="A14" s="12" t="s">
        <v>19</v>
      </c>
    </row>
    <row r="15" spans="1:11">
      <c r="A15" s="14" t="s">
        <v>16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>
        <v>2022</v>
      </c>
      <c r="H15" s="19">
        <v>2021</v>
      </c>
      <c r="I15" s="19">
        <v>2022</v>
      </c>
      <c r="J15" s="19" t="s">
        <v>20</v>
      </c>
    </row>
    <row r="16" spans="1:11">
      <c r="A16" s="20" t="s">
        <v>21</v>
      </c>
      <c r="B16" s="21">
        <f>'Тех. предложение 6'!$N$13*'Ком. предложение 6'!$A$50+'Тех. предложение 6'!$N$44*'Ком. предложение 6'!$A$72</f>
        <v>0</v>
      </c>
      <c r="C16" s="21">
        <f>'Тех. предложение 6'!$N$13*'Ком. предложение 6'!$A$50+'Тех. предложение 6'!$N$44*'Ком. предложение 6'!$A$72</f>
        <v>0</v>
      </c>
      <c r="D16" s="21">
        <f>'Тех. предложение 6'!$N$13*'Ком. предложение 6'!$A$50+'Тех. предложение 6'!$N$44*'Ком. предложение 6'!$A$72</f>
        <v>0</v>
      </c>
      <c r="E16" s="21">
        <f>'Тех. предложение 6'!$N$13*'Ком. предложение 6'!$A$50+'Тех. предложение 6'!$N$44*'Ком. предложение 6'!$A$72</f>
        <v>0</v>
      </c>
      <c r="F16" s="21">
        <f>'Тех. предложение 6'!$N$13*'Ком. предложение 6'!$A$50+'Тех. предложение 6'!$N$44*'Ком. предложение 6'!$A$72</f>
        <v>0</v>
      </c>
      <c r="G16" s="21">
        <f>'Тех. предложение 6'!$N$13*'Ком. предложение 6'!$A$50+'Тех. предложение 6'!$N$44*'Ком. предложение 6'!$A$72</f>
        <v>0</v>
      </c>
      <c r="H16" s="21">
        <v>0</v>
      </c>
      <c r="I16" s="21">
        <v>0</v>
      </c>
      <c r="J16" s="21" t="s">
        <v>1</v>
      </c>
    </row>
    <row r="17" spans="1:10">
      <c r="A17" s="20" t="s">
        <v>22</v>
      </c>
      <c r="B17" s="21">
        <f>'Тех. предложение 6'!$N$13*'Ком. предложение 6'!$B$50+'Тех. предложение 6'!$N$44*'Ком. предложение 6'!$B$72</f>
        <v>0</v>
      </c>
      <c r="C17" s="21">
        <f>'Тех. предложение 6'!$N$13*'Ком. предложение 6'!$B$50+'Тех. предложение 6'!$N$44*'Ком. предложение 6'!$B$72</f>
        <v>0</v>
      </c>
      <c r="D17" s="21">
        <f>'Тех. предложение 6'!$N$13*'Ком. предложение 6'!$B$50+'Тех. предложение 6'!$N$44*'Ком. предложение 6'!$B$72</f>
        <v>0</v>
      </c>
      <c r="E17" s="21">
        <f>'Тех. предложение 6'!$N$13*'Ком. предложение 6'!$B$50+'Тех. предложение 6'!$N$44*'Ком. предложение 6'!$B$72</f>
        <v>0</v>
      </c>
      <c r="F17" s="21">
        <f>'Тех. предложение 6'!$N$13*'Ком. предложение 6'!$B$50+'Тех. предложение 6'!$N$44*'Ком. предложение 6'!$B$72</f>
        <v>0</v>
      </c>
      <c r="G17" s="21">
        <f>'Тех. предложение 6'!$N$13*'Ком. предложение 6'!$B$50+'Тех. предложение 6'!$N$44*'Ком. предложение 6'!$B$72</f>
        <v>0</v>
      </c>
      <c r="H17" s="21">
        <v>0</v>
      </c>
      <c r="I17" s="21">
        <v>0</v>
      </c>
      <c r="J17" s="21" t="s">
        <v>1</v>
      </c>
    </row>
    <row r="18" spans="1:10">
      <c r="A18" s="20" t="s">
        <v>23</v>
      </c>
      <c r="B18" s="22">
        <f>'Тех. предложение 6'!$N$13*'Ком. предложение 6'!$C$50+'Тех. предложение 6'!$N$44*'Ком. предложение 6'!$C$72</f>
        <v>0</v>
      </c>
      <c r="C18" s="22">
        <f>'Тех. предложение 6'!$N$13*'Ком. предложение 6'!$C$50+'Тех. предложение 6'!$N$44*'Ком. предложение 6'!$C$72</f>
        <v>0</v>
      </c>
      <c r="D18" s="22">
        <f>'Тех. предложение 6'!$N$13*'Ком. предложение 6'!$C$50+'Тех. предложение 6'!$N$44*'Ком. предложение 6'!$C$72</f>
        <v>0</v>
      </c>
      <c r="E18" s="22">
        <f>'Тех. предложение 6'!$N$13*'Ком. предложение 6'!$C$50+'Тех. предложение 6'!$N$44*'Ком. предложение 6'!$C$72</f>
        <v>0</v>
      </c>
      <c r="F18" s="22">
        <f>'Тех. предложение 6'!$N$13*'Ком. предложение 6'!$C$50+'Тех. предложение 6'!$N$44*'Ком. предложение 6'!$C$72</f>
        <v>0</v>
      </c>
      <c r="G18" s="22">
        <f>'Тех. предложение 6'!$N$13*'Ком. предложение 6'!$C$50+'Тех. предложение 6'!$N$44*'Ком. предложение 6'!$C$72</f>
        <v>0</v>
      </c>
      <c r="H18" s="22">
        <v>0</v>
      </c>
      <c r="I18" s="22">
        <v>0</v>
      </c>
      <c r="J18" s="21" t="s">
        <v>1</v>
      </c>
    </row>
    <row r="19" spans="1:10">
      <c r="A19" s="20" t="s">
        <v>24</v>
      </c>
      <c r="B19" s="21">
        <f>'Тех. предложение 6'!$N$13*'Ком. предложение 6'!$D$50+'Тех. предложение 6'!$N$44*'Ком. предложение 6'!$D$72</f>
        <v>0</v>
      </c>
      <c r="C19" s="21">
        <f>'Тех. предложение 6'!$N$13*'Ком. предложение 6'!$D$50+'Тех. предложение 6'!$N$44*'Ком. предложение 6'!$D$72</f>
        <v>0</v>
      </c>
      <c r="D19" s="21">
        <f>'Тех. предложение 6'!$N$13*'Ком. предложение 6'!$D$50+'Тех. предложение 6'!$N$44*'Ком. предложение 6'!$D$72</f>
        <v>0</v>
      </c>
      <c r="E19" s="21">
        <f>'Тех. предложение 6'!$N$13*'Ком. предложение 6'!$D$50+'Тех. предложение 6'!$N$44*'Ком. предложение 6'!$D$72</f>
        <v>0</v>
      </c>
      <c r="F19" s="21">
        <f>'Тех. предложение 6'!$N$13*'Ком. предложение 6'!$D$50+'Тех. предложение 6'!$N$44*'Ком. предложение 6'!$D$72</f>
        <v>0</v>
      </c>
      <c r="G19" s="21">
        <f>'Тех. предложение 6'!$N$13*'Ком. предложение 6'!$D$50+'Тех. предложение 6'!$N$44*'Ком. предложение 6'!$D$72</f>
        <v>0</v>
      </c>
      <c r="H19" s="21">
        <v>0</v>
      </c>
      <c r="I19" s="21" t="s">
        <v>1</v>
      </c>
      <c r="J19" s="21" t="s">
        <v>1</v>
      </c>
    </row>
    <row r="20" spans="1:10">
      <c r="A20" s="20" t="s">
        <v>25</v>
      </c>
      <c r="B20" s="21">
        <f>SUM(B16:B19)</f>
        <v>0</v>
      </c>
      <c r="C20" s="21">
        <f t="shared" ref="C20:I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>SUM(B20:I20)</f>
        <v>0</v>
      </c>
    </row>
    <row r="21" spans="1:10">
      <c r="B21" s="23"/>
      <c r="C21" s="23"/>
      <c r="D21" s="23"/>
      <c r="E21" s="23"/>
      <c r="F21" s="23"/>
      <c r="G21" s="23"/>
      <c r="H21" s="23"/>
      <c r="I21" s="23"/>
      <c r="J21" s="23"/>
    </row>
    <row r="22" spans="1:10">
      <c r="A22" s="12" t="s">
        <v>26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>
      <c r="A23" s="14" t="s">
        <v>16</v>
      </c>
      <c r="B23" s="19">
        <v>2015</v>
      </c>
      <c r="C23" s="19">
        <v>2016</v>
      </c>
      <c r="D23" s="19">
        <v>2017</v>
      </c>
      <c r="E23" s="19">
        <v>2018</v>
      </c>
      <c r="F23" s="19">
        <v>2019</v>
      </c>
      <c r="G23" s="19">
        <v>2020</v>
      </c>
      <c r="H23" s="19">
        <v>2021</v>
      </c>
      <c r="I23" s="19">
        <v>2022</v>
      </c>
      <c r="J23" s="19" t="s">
        <v>20</v>
      </c>
    </row>
    <row r="24" spans="1:10">
      <c r="A24" s="20" t="s">
        <v>21</v>
      </c>
      <c r="B24" s="21">
        <f>B16*'Ком. предложение 6'!$B$10</f>
        <v>0</v>
      </c>
      <c r="C24" s="21">
        <f>C16*'Ком. предложение 6'!$C$10</f>
        <v>0</v>
      </c>
      <c r="D24" s="21">
        <f>D16*'Ком. предложение 6'!$D$10</f>
        <v>0</v>
      </c>
      <c r="E24" s="21">
        <f>E16*'Ком. предложение 6'!$E$10</f>
        <v>0</v>
      </c>
      <c r="F24" s="21">
        <f>F16*'Ком. предложение 6'!$F$10</f>
        <v>0</v>
      </c>
      <c r="G24" s="21">
        <f>G16*'Ком. предложение 6'!$G$10</f>
        <v>0</v>
      </c>
      <c r="H24" s="21">
        <f>H16*'Ком. предложение 6'!$G$10</f>
        <v>0</v>
      </c>
      <c r="I24" s="21">
        <f>I16*'Ком. предложение 6'!$H$10</f>
        <v>0</v>
      </c>
      <c r="J24" s="21" t="s">
        <v>1</v>
      </c>
    </row>
    <row r="25" spans="1:10">
      <c r="A25" s="20" t="s">
        <v>22</v>
      </c>
      <c r="B25" s="21">
        <f>B17*'Ком. предложение 6'!$B$10</f>
        <v>0</v>
      </c>
      <c r="C25" s="21">
        <f>C17*'Ком. предложение 6'!$C$10</f>
        <v>0</v>
      </c>
      <c r="D25" s="21">
        <f>D17*'Ком. предложение 6'!$D$10</f>
        <v>0</v>
      </c>
      <c r="E25" s="21">
        <f>E17*'Ком. предложение 6'!$E$10</f>
        <v>0</v>
      </c>
      <c r="F25" s="21">
        <f>F17*'Ком. предложение 6'!$F$10</f>
        <v>0</v>
      </c>
      <c r="G25" s="21">
        <f>G17*'Ком. предложение 6'!$G$10</f>
        <v>0</v>
      </c>
      <c r="H25" s="21">
        <f>H17*'Ком. предложение 6'!$G$10</f>
        <v>0</v>
      </c>
      <c r="I25" s="21">
        <f>I17*'Ком. предложение 6'!$H$10</f>
        <v>0</v>
      </c>
      <c r="J25" s="21" t="s">
        <v>1</v>
      </c>
    </row>
    <row r="26" spans="1:10">
      <c r="A26" s="20" t="s">
        <v>23</v>
      </c>
      <c r="B26" s="21">
        <f>B18*'Ком. предложение 6'!$C$10</f>
        <v>0</v>
      </c>
      <c r="C26" s="21">
        <f>C18*'Ком. предложение 6'!$D$10</f>
        <v>0</v>
      </c>
      <c r="D26" s="21">
        <f>D18*'Ком. предложение 6'!$E$10</f>
        <v>0</v>
      </c>
      <c r="E26" s="21">
        <f>E18*'Ком. предложение 6'!$F$10</f>
        <v>0</v>
      </c>
      <c r="F26" s="21">
        <f>F18*'Ком. предложение 6'!$G$10</f>
        <v>0</v>
      </c>
      <c r="G26" s="21">
        <f>G18*'Ком. предложение 6'!$G$10</f>
        <v>0</v>
      </c>
      <c r="H26" s="21">
        <f>H18*'Ком. предложение 6'!$H$10</f>
        <v>0</v>
      </c>
      <c r="I26" s="21">
        <f>I18*'Ком. предложение 6'!$I$10</f>
        <v>0</v>
      </c>
      <c r="J26" s="21" t="s">
        <v>1</v>
      </c>
    </row>
    <row r="27" spans="1:10">
      <c r="A27" s="20" t="s">
        <v>24</v>
      </c>
      <c r="B27" s="21">
        <f>B19*'Ком. предложение 6'!$C$10</f>
        <v>0</v>
      </c>
      <c r="C27" s="21">
        <f>C19*'Ком. предложение 6'!$D$10</f>
        <v>0</v>
      </c>
      <c r="D27" s="21">
        <f>D19*'Ком. предложение 6'!$E$10</f>
        <v>0</v>
      </c>
      <c r="E27" s="21">
        <f>E19*'Ком. предложение 6'!$F$10</f>
        <v>0</v>
      </c>
      <c r="F27" s="21">
        <f>F19*'Ком. предложение 6'!$G$10</f>
        <v>0</v>
      </c>
      <c r="G27" s="21">
        <f>G19*'Ком. предложение 6'!$G$10</f>
        <v>0</v>
      </c>
      <c r="H27" s="21">
        <f>H19*'Ком. предложение 6'!$H$10</f>
        <v>0</v>
      </c>
      <c r="I27" s="21" t="s">
        <v>1</v>
      </c>
      <c r="J27" s="21" t="s">
        <v>1</v>
      </c>
    </row>
    <row r="28" spans="1:10">
      <c r="A28" s="20" t="s">
        <v>25</v>
      </c>
      <c r="B28" s="21">
        <f>SUM(B24:B27)</f>
        <v>0</v>
      </c>
      <c r="C28" s="21">
        <f t="shared" ref="C28:I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 t="shared" si="2"/>
        <v>0</v>
      </c>
      <c r="H28" s="21">
        <f t="shared" si="2"/>
        <v>0</v>
      </c>
      <c r="I28" s="21">
        <f t="shared" si="2"/>
        <v>0</v>
      </c>
      <c r="J28" s="21">
        <f>SUM(B28:I28)</f>
        <v>0</v>
      </c>
    </row>
    <row r="31" spans="1:10">
      <c r="A31" s="12" t="s">
        <v>28</v>
      </c>
    </row>
    <row r="32" spans="1:10">
      <c r="A32" s="12" t="s">
        <v>38</v>
      </c>
    </row>
    <row r="33" spans="1:10">
      <c r="A33" s="14" t="s">
        <v>16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>
        <v>2022</v>
      </c>
      <c r="H33" s="19">
        <v>2021</v>
      </c>
      <c r="I33" s="19">
        <v>2022</v>
      </c>
      <c r="J33" s="19" t="s">
        <v>20</v>
      </c>
    </row>
    <row r="34" spans="1:10">
      <c r="A34" s="20" t="s">
        <v>21</v>
      </c>
      <c r="B34" s="21">
        <f>$A$50*('Тех. предложение 6'!$E$13-'Тех. предложение 6'!$N$13)</f>
        <v>78948.543749999997</v>
      </c>
      <c r="C34" s="21">
        <f>$A$50*('Тех. предложение 6'!$E$13-'Тех. предложение 6'!$N$13)</f>
        <v>78948.543749999997</v>
      </c>
      <c r="D34" s="21">
        <f>$A$50*('Тех. предложение 6'!$E$13-'Тех. предложение 6'!$N$13)</f>
        <v>78948.543749999997</v>
      </c>
      <c r="E34" s="21">
        <f>$A$50*('Тех. предложение 6'!$E$13-'Тех. предложение 6'!$N$13)</f>
        <v>78948.543749999997</v>
      </c>
      <c r="F34" s="21">
        <f>$A$50*('Тех. предложение 6'!$E$13-'Тех. предложение 6'!$N$13)</f>
        <v>78948.543749999997</v>
      </c>
      <c r="G34" s="21">
        <f>$A$50*('Тех. предложение 6'!$E$13-'Тех. предложение 6'!$N$13)</f>
        <v>78948.543749999997</v>
      </c>
      <c r="H34" s="21">
        <v>0</v>
      </c>
      <c r="I34" s="21">
        <v>0</v>
      </c>
      <c r="J34" s="21" t="s">
        <v>1</v>
      </c>
    </row>
    <row r="35" spans="1:10">
      <c r="A35" s="20" t="s">
        <v>22</v>
      </c>
      <c r="B35" s="21">
        <f>$B$50*('Тех. предложение 6'!$E$13-'Тех. предложение 6'!$N$13)</f>
        <v>24231.731250000001</v>
      </c>
      <c r="C35" s="21">
        <f>$B$50*('Тех. предложение 6'!$E$13-'Тех. предложение 6'!$N$13)</f>
        <v>24231.731250000001</v>
      </c>
      <c r="D35" s="21">
        <f>$B$50*('Тех. предложение 6'!$E$13-'Тех. предложение 6'!$N$13)</f>
        <v>24231.731250000001</v>
      </c>
      <c r="E35" s="21">
        <f>$B$50*('Тех. предложение 6'!$E$13-'Тех. предложение 6'!$N$13)</f>
        <v>24231.731250000001</v>
      </c>
      <c r="F35" s="21">
        <f>$B$50*('Тех. предложение 6'!$E$13-'Тех. предложение 6'!$N$13)</f>
        <v>24231.731250000001</v>
      </c>
      <c r="G35" s="21">
        <f>$B$50*('Тех. предложение 6'!$E$13-'Тех. предложение 6'!$N$13)</f>
        <v>24231.731250000001</v>
      </c>
      <c r="H35" s="21">
        <v>0</v>
      </c>
      <c r="I35" s="21">
        <v>0</v>
      </c>
      <c r="J35" s="21" t="s">
        <v>1</v>
      </c>
    </row>
    <row r="36" spans="1:10">
      <c r="A36" s="20" t="s">
        <v>23</v>
      </c>
      <c r="B36" s="21">
        <f>$C$50*('Тех. предложение 6'!$E$13-'Тех. предложение 6'!$N$13)</f>
        <v>29182.3</v>
      </c>
      <c r="C36" s="21">
        <f>$C$50*('Тех. предложение 6'!$E$13-'Тех. предложение 6'!$N$13)</f>
        <v>29182.3</v>
      </c>
      <c r="D36" s="21">
        <f>$C$50*('Тех. предложение 6'!$E$13-'Тех. предложение 6'!$N$13)</f>
        <v>29182.3</v>
      </c>
      <c r="E36" s="21">
        <f>$C$50*('Тех. предложение 6'!$E$13-'Тех. предложение 6'!$N$13)</f>
        <v>29182.3</v>
      </c>
      <c r="F36" s="21">
        <f>$C$50*('Тех. предложение 6'!$E$13-'Тех. предложение 6'!$N$13)</f>
        <v>29182.3</v>
      </c>
      <c r="G36" s="21">
        <f>$C$50*('Тех. предложение 6'!$E$13-'Тех. предложение 6'!$N$13)</f>
        <v>29182.3</v>
      </c>
      <c r="H36" s="21">
        <v>0</v>
      </c>
      <c r="I36" s="21">
        <v>0</v>
      </c>
      <c r="J36" s="21" t="s">
        <v>1</v>
      </c>
    </row>
    <row r="37" spans="1:10">
      <c r="A37" s="20" t="s">
        <v>24</v>
      </c>
      <c r="B37" s="21">
        <f>$D$50*('Тех. предложение 6'!$E$13-'Тех. предложение 6'!$N$13)</f>
        <v>82075.21875</v>
      </c>
      <c r="C37" s="21">
        <f>$D$50*('Тех. предложение 6'!$E$13-'Тех. предложение 6'!$N$13)</f>
        <v>82075.21875</v>
      </c>
      <c r="D37" s="21">
        <f>$D$50*('Тех. предложение 6'!$E$13-'Тех. предложение 6'!$N$13)</f>
        <v>82075.21875</v>
      </c>
      <c r="E37" s="21">
        <f>$D$50*('Тех. предложение 6'!$E$13-'Тех. предложение 6'!$N$13)</f>
        <v>82075.21875</v>
      </c>
      <c r="F37" s="21">
        <f>$D$50*('Тех. предложение 6'!$E$13-'Тех. предложение 6'!$N$13)</f>
        <v>82075.21875</v>
      </c>
      <c r="G37" s="21">
        <f>$D$50*('Тех. предложение 6'!$E$13-'Тех. предложение 6'!$N$13)</f>
        <v>82075.21875</v>
      </c>
      <c r="H37" s="21">
        <v>0</v>
      </c>
      <c r="I37" s="21" t="s">
        <v>1</v>
      </c>
      <c r="J37" s="21" t="s">
        <v>1</v>
      </c>
    </row>
    <row r="38" spans="1:10">
      <c r="A38" s="20" t="s">
        <v>25</v>
      </c>
      <c r="B38" s="21">
        <f>SUM(B34:B37)</f>
        <v>214437.79374999998</v>
      </c>
      <c r="C38" s="21">
        <f t="shared" ref="C38:I38" si="3">SUM(C34:C37)</f>
        <v>214437.79374999998</v>
      </c>
      <c r="D38" s="21">
        <f t="shared" si="3"/>
        <v>214437.79374999998</v>
      </c>
      <c r="E38" s="21">
        <f t="shared" si="3"/>
        <v>214437.79374999998</v>
      </c>
      <c r="F38" s="21">
        <f t="shared" si="3"/>
        <v>214437.79374999998</v>
      </c>
      <c r="G38" s="21">
        <f t="shared" si="3"/>
        <v>214437.79374999998</v>
      </c>
      <c r="H38" s="21">
        <f t="shared" si="3"/>
        <v>0</v>
      </c>
      <c r="I38" s="21">
        <f t="shared" si="3"/>
        <v>0</v>
      </c>
      <c r="J38" s="21">
        <f>SUM(B38:I38)</f>
        <v>1286626.7625</v>
      </c>
    </row>
    <row r="40" spans="1:10">
      <c r="A40" s="12" t="s">
        <v>29</v>
      </c>
    </row>
    <row r="41" spans="1:10">
      <c r="A41" s="14" t="s">
        <v>16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>
        <v>2022</v>
      </c>
      <c r="H41" s="19">
        <v>2021</v>
      </c>
      <c r="I41" s="19">
        <v>2022</v>
      </c>
      <c r="J41" s="19" t="s">
        <v>20</v>
      </c>
    </row>
    <row r="42" spans="1:10">
      <c r="A42" s="20" t="s">
        <v>21</v>
      </c>
      <c r="B42" s="21">
        <f>B34*'Ком. предложение 6'!$B$10</f>
        <v>252368.49392212497</v>
      </c>
      <c r="C42" s="21">
        <f>C34*'Ком. предложение 6'!$C$10</f>
        <v>270791.39397844009</v>
      </c>
      <c r="D42" s="21">
        <f>D34*'Ком. предложение 6'!$D$10</f>
        <v>288663.62598101719</v>
      </c>
      <c r="E42" s="21">
        <f>E34*'Ком. предложение 6'!$E$10</f>
        <v>307715.42529576435</v>
      </c>
      <c r="F42" s="21">
        <f>F34*'Ком. предложение 6'!$F$10</f>
        <v>328024.64336528478</v>
      </c>
      <c r="G42" s="21">
        <f>G34*'Ком. предложение 6'!$G$10</f>
        <v>349674.26982739358</v>
      </c>
      <c r="H42" s="21">
        <f>H34*$G$10</f>
        <v>0</v>
      </c>
      <c r="I42" s="21">
        <f>I34*$H$10</f>
        <v>0</v>
      </c>
      <c r="J42" s="21" t="s">
        <v>1</v>
      </c>
    </row>
    <row r="43" spans="1:10">
      <c r="A43" s="20" t="s">
        <v>22</v>
      </c>
      <c r="B43" s="21">
        <f>B35*'Ком. предложение 6'!$B$10</f>
        <v>77459.636748374993</v>
      </c>
      <c r="C43" s="21">
        <f>C35*'Ком. предложение 6'!$C$10</f>
        <v>83114.190231006374</v>
      </c>
      <c r="D43" s="21">
        <f>D35*'Ком. предложение 6'!$D$10</f>
        <v>88599.726786252795</v>
      </c>
      <c r="E43" s="21">
        <f>E35*'Ком. предложение 6'!$E$10</f>
        <v>94447.308754145488</v>
      </c>
      <c r="F43" s="21">
        <f>F35*'Ком. предложение 6'!$F$10</f>
        <v>100680.83113191908</v>
      </c>
      <c r="G43" s="21">
        <f>G35*'Ком. предложение 6'!$G$10</f>
        <v>107325.76598662576</v>
      </c>
      <c r="H43" s="21">
        <f>H35*$G$10</f>
        <v>0</v>
      </c>
      <c r="I43" s="21">
        <f>I35*$H$10</f>
        <v>0</v>
      </c>
      <c r="J43" s="21" t="s">
        <v>1</v>
      </c>
    </row>
    <row r="44" spans="1:10">
      <c r="A44" s="20" t="s">
        <v>23</v>
      </c>
      <c r="B44" s="21">
        <f>B36*'Ком. предложение 6'!$C$10</f>
        <v>100094.508665298</v>
      </c>
      <c r="C44" s="21">
        <f>C36*'Ком. предложение 6'!$D$10</f>
        <v>106700.74623720767</v>
      </c>
      <c r="D44" s="21">
        <f>D36*'Ком. предложение 6'!$E$10</f>
        <v>113742.99548886338</v>
      </c>
      <c r="E44" s="21">
        <f>E36*'Ком. предложение 6'!$F$10</f>
        <v>121250.03319112836</v>
      </c>
      <c r="F44" s="21">
        <f>F36*'Ком. предложение 6'!$G$10</f>
        <v>129252.53538174284</v>
      </c>
      <c r="G44" s="21">
        <f>G36*'Ком. предложение 6'!$G$10</f>
        <v>129252.53538174284</v>
      </c>
      <c r="H44" s="21">
        <f>H36*$H$10</f>
        <v>0</v>
      </c>
      <c r="I44" s="21">
        <f>I36*$I$10</f>
        <v>0</v>
      </c>
      <c r="J44" s="21" t="s">
        <v>1</v>
      </c>
    </row>
    <row r="45" spans="1:10">
      <c r="A45" s="20" t="s">
        <v>24</v>
      </c>
      <c r="B45" s="21">
        <f>B37*'Ком. предложение 6'!$C$10</f>
        <v>281515.80562115059</v>
      </c>
      <c r="C45" s="21">
        <f>C37*'Ком. предложение 6'!$D$10</f>
        <v>300095.84879214654</v>
      </c>
      <c r="D45" s="21">
        <f>D37*'Ком. предложение 6'!$E$10</f>
        <v>319902.17481242825</v>
      </c>
      <c r="E45" s="21">
        <f>E37*'Ком. предложение 6'!$F$10</f>
        <v>341015.71835004853</v>
      </c>
      <c r="F45" s="21">
        <f>F37*'Ком. предложение 6'!$G$10</f>
        <v>363522.75576115173</v>
      </c>
      <c r="G45" s="21">
        <f>G37*'Ком. предложение 6'!$G$10</f>
        <v>363522.75576115173</v>
      </c>
      <c r="H45" s="21">
        <f>H37*$H$10</f>
        <v>0</v>
      </c>
      <c r="I45" s="21" t="s">
        <v>1</v>
      </c>
      <c r="J45" s="21" t="s">
        <v>1</v>
      </c>
    </row>
    <row r="46" spans="1:10">
      <c r="A46" s="20" t="s">
        <v>25</v>
      </c>
      <c r="B46" s="21">
        <f>SUM(B42:B45)</f>
        <v>711438.44495694852</v>
      </c>
      <c r="C46" s="21">
        <f t="shared" ref="C46:I46" si="4">SUM(C42:C45)</f>
        <v>760702.17923880066</v>
      </c>
      <c r="D46" s="21">
        <f t="shared" si="4"/>
        <v>810908.52306856168</v>
      </c>
      <c r="E46" s="21">
        <f t="shared" si="4"/>
        <v>864428.48559108679</v>
      </c>
      <c r="F46" s="21">
        <f t="shared" si="4"/>
        <v>921480.76564009837</v>
      </c>
      <c r="G46" s="21">
        <f t="shared" si="4"/>
        <v>949775.32695691381</v>
      </c>
      <c r="H46" s="21">
        <f t="shared" si="4"/>
        <v>0</v>
      </c>
      <c r="I46" s="21">
        <f t="shared" si="4"/>
        <v>0</v>
      </c>
      <c r="J46" s="21">
        <f>SUM(B46:I46)</f>
        <v>5018733.7254524101</v>
      </c>
    </row>
    <row r="47" spans="1:10">
      <c r="A47" s="24"/>
      <c r="B47" s="25"/>
      <c r="C47" s="25"/>
      <c r="D47" s="25"/>
      <c r="E47" s="25"/>
      <c r="F47" s="25"/>
      <c r="G47" s="25"/>
      <c r="H47" s="25"/>
      <c r="I47" s="25"/>
      <c r="J47" s="25"/>
    </row>
    <row r="48" spans="1:10">
      <c r="A48" s="26" t="s">
        <v>45</v>
      </c>
    </row>
    <row r="49" spans="1:10">
      <c r="A49" s="20" t="s">
        <v>21</v>
      </c>
      <c r="B49" s="20" t="s">
        <v>22</v>
      </c>
      <c r="C49" s="20" t="s">
        <v>23</v>
      </c>
      <c r="D49" s="20" t="s">
        <v>24</v>
      </c>
    </row>
    <row r="50" spans="1:10">
      <c r="A50" s="32">
        <v>1515</v>
      </c>
      <c r="B50" s="32">
        <v>465</v>
      </c>
      <c r="C50" s="32">
        <v>560</v>
      </c>
      <c r="D50" s="32">
        <v>1575</v>
      </c>
    </row>
    <row r="51" spans="1:10">
      <c r="A51" s="28"/>
      <c r="B51" s="28"/>
      <c r="C51" s="28"/>
      <c r="D51" s="28"/>
    </row>
    <row r="53" spans="1:10">
      <c r="A53" s="12" t="s">
        <v>36</v>
      </c>
    </row>
    <row r="54" spans="1:10">
      <c r="A54" s="12" t="s">
        <v>37</v>
      </c>
    </row>
    <row r="55" spans="1:10">
      <c r="A55" s="14" t="s">
        <v>16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>
        <v>2022</v>
      </c>
      <c r="H55" s="19">
        <v>2021</v>
      </c>
      <c r="I55" s="19">
        <v>2022</v>
      </c>
      <c r="J55" s="19" t="s">
        <v>20</v>
      </c>
    </row>
    <row r="56" spans="1:10">
      <c r="A56" s="20" t="s">
        <v>21</v>
      </c>
      <c r="B56" s="21">
        <f>$A$72*('Тех. предложение 6'!$E$44-'Тех. предложение 6'!$N$44)</f>
        <v>93443.884799999971</v>
      </c>
      <c r="C56" s="21">
        <f>$A$72*('Тех. предложение 6'!$E$44-'Тех. предложение 6'!$N$44)</f>
        <v>93443.884799999971</v>
      </c>
      <c r="D56" s="21">
        <f>$A$72*('Тех. предложение 6'!$E$44-'Тех. предложение 6'!$N$44)</f>
        <v>93443.884799999971</v>
      </c>
      <c r="E56" s="21">
        <f>$A$72*('Тех. предложение 6'!$E$44-'Тех. предложение 6'!$N$44)</f>
        <v>93443.884799999971</v>
      </c>
      <c r="F56" s="21">
        <f>$A$72*('Тех. предложение 6'!$E$44-'Тех. предложение 6'!$N$44)</f>
        <v>93443.884799999971</v>
      </c>
      <c r="G56" s="21">
        <f>$A$72*('Тех. предложение 6'!$E$44-'Тех. предложение 6'!$N$44)</f>
        <v>93443.884799999971</v>
      </c>
      <c r="H56" s="21">
        <v>0</v>
      </c>
      <c r="I56" s="21">
        <v>0</v>
      </c>
      <c r="J56" s="29" t="s">
        <v>1</v>
      </c>
    </row>
    <row r="57" spans="1:10">
      <c r="A57" s="20" t="s">
        <v>22</v>
      </c>
      <c r="B57" s="21">
        <f>$B$72*('Тех. предложение 6'!$E$44-'Тех. предложение 6'!$N$44)</f>
        <v>96722.617599999969</v>
      </c>
      <c r="C57" s="21">
        <f>$B$72*('Тех. предложение 6'!$E$44-'Тех. предложение 6'!$N$44)</f>
        <v>96722.617599999969</v>
      </c>
      <c r="D57" s="21">
        <f>$B$72*('Тех. предложение 6'!$E$44-'Тех. предложение 6'!$N$44)</f>
        <v>96722.617599999969</v>
      </c>
      <c r="E57" s="21">
        <f>$B$72*('Тех. предложение 6'!$E$44-'Тех. предложение 6'!$N$44)</f>
        <v>96722.617599999969</v>
      </c>
      <c r="F57" s="21">
        <f>$B$72*('Тех. предложение 6'!$E$44-'Тех. предложение 6'!$N$44)</f>
        <v>96722.617599999969</v>
      </c>
      <c r="G57" s="21">
        <f>$B$72*('Тех. предложение 6'!$E$44-'Тех. предложение 6'!$N$44)</f>
        <v>96722.617599999969</v>
      </c>
      <c r="H57" s="21">
        <v>0</v>
      </c>
      <c r="I57" s="21">
        <v>0</v>
      </c>
      <c r="J57" s="29" t="s">
        <v>1</v>
      </c>
    </row>
    <row r="58" spans="1:10">
      <c r="A58" s="20" t="s">
        <v>23</v>
      </c>
      <c r="B58" s="21">
        <f>$C$72*('Тех. предложение 6'!$E$44-'Тех. предложение 6'!$N$44)</f>
        <v>108198.18239999996</v>
      </c>
      <c r="C58" s="21">
        <f>$C$72*('Тех. предложение 6'!$E$44-'Тех. предложение 6'!$N$44)</f>
        <v>108198.18239999996</v>
      </c>
      <c r="D58" s="21">
        <f>$C$72*('Тех. предложение 6'!$E$44-'Тех. предложение 6'!$N$44)</f>
        <v>108198.18239999996</v>
      </c>
      <c r="E58" s="21">
        <f>$C$72*('Тех. предложение 6'!$E$44-'Тех. предложение 6'!$N$44)</f>
        <v>108198.18239999996</v>
      </c>
      <c r="F58" s="21">
        <f>$C$72*('Тех. предложение 6'!$E$44-'Тех. предложение 6'!$N$44)</f>
        <v>108198.18239999996</v>
      </c>
      <c r="G58" s="21">
        <f>$C$72*('Тех. предложение 6'!$E$44-'Тех. предложение 6'!$N$44)</f>
        <v>108198.18239999996</v>
      </c>
      <c r="H58" s="21">
        <v>0</v>
      </c>
      <c r="I58" s="21">
        <v>0</v>
      </c>
      <c r="J58" s="29" t="s">
        <v>1</v>
      </c>
    </row>
    <row r="59" spans="1:10">
      <c r="A59" s="20" t="s">
        <v>24</v>
      </c>
      <c r="B59" s="21">
        <f>$D$72*('Тех. предложение 6'!$E$44-'Тех. предложение 6'!$N$44)</f>
        <v>106558.81599999996</v>
      </c>
      <c r="C59" s="21">
        <f>$D$72*('Тех. предложение 6'!$E$44-'Тех. предложение 6'!$N$44)</f>
        <v>106558.81599999996</v>
      </c>
      <c r="D59" s="21">
        <f>$D$72*('Тех. предложение 6'!$E$44-'Тех. предложение 6'!$N$44)</f>
        <v>106558.81599999996</v>
      </c>
      <c r="E59" s="21">
        <f>$D$72*('Тех. предложение 6'!$E$44-'Тех. предложение 6'!$N$44)</f>
        <v>106558.81599999996</v>
      </c>
      <c r="F59" s="21">
        <f>$D$72*('Тех. предложение 6'!$E$44-'Тех. предложение 6'!$N$44)</f>
        <v>106558.81599999996</v>
      </c>
      <c r="G59" s="21">
        <f>$D$72*('Тех. предложение 6'!$E$44-'Тех. предложение 6'!$N$44)</f>
        <v>106558.81599999996</v>
      </c>
      <c r="H59" s="21">
        <v>0</v>
      </c>
      <c r="I59" s="21" t="s">
        <v>1</v>
      </c>
      <c r="J59" s="29" t="s">
        <v>1</v>
      </c>
    </row>
    <row r="60" spans="1:10">
      <c r="A60" s="20" t="s">
        <v>25</v>
      </c>
      <c r="B60" s="21">
        <f>SUM(B56:B59)</f>
        <v>404923.50079999992</v>
      </c>
      <c r="C60" s="21">
        <f t="shared" ref="C60:I60" si="5">SUM(C56:C59)</f>
        <v>404923.50079999992</v>
      </c>
      <c r="D60" s="21">
        <f t="shared" si="5"/>
        <v>404923.50079999992</v>
      </c>
      <c r="E60" s="21">
        <f t="shared" si="5"/>
        <v>404923.50079999992</v>
      </c>
      <c r="F60" s="21">
        <f t="shared" si="5"/>
        <v>404923.50079999992</v>
      </c>
      <c r="G60" s="21">
        <f t="shared" si="5"/>
        <v>404923.50079999992</v>
      </c>
      <c r="H60" s="21">
        <f t="shared" si="5"/>
        <v>0</v>
      </c>
      <c r="I60" s="21">
        <f t="shared" si="5"/>
        <v>0</v>
      </c>
      <c r="J60" s="21">
        <f>SUM(B60:I60)</f>
        <v>2429541.0047999998</v>
      </c>
    </row>
    <row r="62" spans="1:10">
      <c r="A62" s="12" t="s">
        <v>30</v>
      </c>
    </row>
    <row r="63" spans="1:10">
      <c r="A63" s="14" t="s">
        <v>16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>
        <v>2022</v>
      </c>
      <c r="H63" s="19">
        <v>2021</v>
      </c>
      <c r="I63" s="19">
        <v>2022</v>
      </c>
      <c r="J63" s="19" t="s">
        <v>20</v>
      </c>
    </row>
    <row r="64" spans="1:10">
      <c r="A64" s="20" t="s">
        <v>21</v>
      </c>
      <c r="B64" s="21">
        <f>B56*'Ком. предложение 6'!$B$10</f>
        <v>298704.59102937591</v>
      </c>
      <c r="C64" s="21">
        <f>C56*'Ком. предложение 6'!$C$10</f>
        <v>320510.02617452032</v>
      </c>
      <c r="D64" s="21">
        <f>D56*'Ком. предложение 6'!$D$10</f>
        <v>341663.68790203868</v>
      </c>
      <c r="E64" s="21">
        <f>E56*'Ком. предложение 6'!$E$10</f>
        <v>364213.49130357325</v>
      </c>
      <c r="F64" s="21">
        <f>F56*'Ком. предложение 6'!$F$10</f>
        <v>388251.58172960911</v>
      </c>
      <c r="G64" s="21">
        <f>G56*'Ком. предложение 6'!$G$10</f>
        <v>413876.18612376333</v>
      </c>
      <c r="H64" s="21">
        <f>H56*$G$10</f>
        <v>0</v>
      </c>
      <c r="I64" s="21">
        <f>I56*$H$10</f>
        <v>0</v>
      </c>
      <c r="J64" s="21" t="s">
        <v>1</v>
      </c>
    </row>
    <row r="65" spans="1:10">
      <c r="A65" s="20" t="s">
        <v>22</v>
      </c>
      <c r="B65" s="21">
        <f>B57*'Ком. предложение 6'!$B$10</f>
        <v>309185.45387251186</v>
      </c>
      <c r="C65" s="21">
        <f>C57*'Ком. предложение 6'!$C$10</f>
        <v>331755.99200520525</v>
      </c>
      <c r="D65" s="21">
        <f>D57*'Ком. предложение 6'!$D$10</f>
        <v>353651.88747754879</v>
      </c>
      <c r="E65" s="21">
        <f>E57*'Ком. предложение 6'!$E$10</f>
        <v>376992.91205106705</v>
      </c>
      <c r="F65" s="21">
        <f>F57*'Ком. предложение 6'!$F$10</f>
        <v>401874.44424643746</v>
      </c>
      <c r="G65" s="21">
        <f>G57*'Ком. предложение 6'!$G$10</f>
        <v>428398.15756670234</v>
      </c>
      <c r="H65" s="21">
        <f>H57*$G$10</f>
        <v>0</v>
      </c>
      <c r="I65" s="21">
        <f>I57*$H$10</f>
        <v>0</v>
      </c>
      <c r="J65" s="21" t="s">
        <v>1</v>
      </c>
    </row>
    <row r="66" spans="1:10">
      <c r="A66" s="20" t="s">
        <v>23</v>
      </c>
      <c r="B66" s="21">
        <f>B58*'Ком. предложение 6'!$C$10</f>
        <v>371116.87241260248</v>
      </c>
      <c r="C66" s="21">
        <f>C58*'Ком. предложение 6'!$D$10</f>
        <v>395610.58599183423</v>
      </c>
      <c r="D66" s="21">
        <f>D58*'Ком. предложение 6'!$E$10</f>
        <v>421720.88466729532</v>
      </c>
      <c r="E66" s="21">
        <f>E58*'Ком. предложение 6'!$F$10</f>
        <v>449554.46305533685</v>
      </c>
      <c r="F66" s="21">
        <f>F58*'Ком. предложение 6'!$G$10</f>
        <v>479225.05761698907</v>
      </c>
      <c r="G66" s="21">
        <f>G58*'Ком. предложение 6'!$G$10</f>
        <v>479225.05761698907</v>
      </c>
      <c r="H66" s="21">
        <f>H58*$H$10</f>
        <v>0</v>
      </c>
      <c r="I66" s="21">
        <f>I58*$I$10</f>
        <v>0</v>
      </c>
      <c r="J66" s="21" t="s">
        <v>1</v>
      </c>
    </row>
    <row r="67" spans="1:10">
      <c r="A67" s="20" t="s">
        <v>24</v>
      </c>
      <c r="B67" s="21">
        <f>B59*'Ком. предложение 6'!$C$10</f>
        <v>365493.88949725998</v>
      </c>
      <c r="C67" s="21">
        <f>C59*'Ком. предложение 6'!$D$10</f>
        <v>389616.48620407918</v>
      </c>
      <c r="D67" s="21">
        <f>D59*'Ком. предложение 6'!$E$10</f>
        <v>415331.17429354845</v>
      </c>
      <c r="E67" s="21">
        <f>E59*'Ком. предложение 6'!$F$10</f>
        <v>442743.03179692262</v>
      </c>
      <c r="F67" s="21">
        <f>F59*'Ком. предложение 6'!$G$10</f>
        <v>471964.07189551956</v>
      </c>
      <c r="G67" s="21">
        <f>G59*'Ком. предложение 6'!$G$10</f>
        <v>471964.07189551956</v>
      </c>
      <c r="H67" s="21">
        <f>H59*$H$10</f>
        <v>0</v>
      </c>
      <c r="I67" s="21" t="s">
        <v>1</v>
      </c>
      <c r="J67" s="21" t="s">
        <v>1</v>
      </c>
    </row>
    <row r="68" spans="1:10">
      <c r="A68" s="20" t="s">
        <v>25</v>
      </c>
      <c r="B68" s="21">
        <f>SUM(B64:B67)</f>
        <v>1344500.8068117504</v>
      </c>
      <c r="C68" s="21">
        <f t="shared" ref="C68:I68" si="6">SUM(C64:C67)</f>
        <v>1437493.090375639</v>
      </c>
      <c r="D68" s="21">
        <f t="shared" si="6"/>
        <v>1532367.6343404311</v>
      </c>
      <c r="E68" s="21">
        <f t="shared" si="6"/>
        <v>1633503.8982068999</v>
      </c>
      <c r="F68" s="21">
        <f t="shared" si="6"/>
        <v>1741315.1554885551</v>
      </c>
      <c r="G68" s="21">
        <f t="shared" si="6"/>
        <v>1793463.4732029743</v>
      </c>
      <c r="H68" s="21">
        <f t="shared" si="6"/>
        <v>0</v>
      </c>
      <c r="I68" s="21">
        <f t="shared" si="6"/>
        <v>0</v>
      </c>
      <c r="J68" s="21">
        <f>SUM(B68:I68)</f>
        <v>9482644.0584262498</v>
      </c>
    </row>
    <row r="70" spans="1:10">
      <c r="A70" s="26" t="s">
        <v>46</v>
      </c>
    </row>
    <row r="71" spans="1:10">
      <c r="A71" s="20" t="s">
        <v>21</v>
      </c>
      <c r="B71" s="20" t="s">
        <v>22</v>
      </c>
      <c r="C71" s="20" t="s">
        <v>23</v>
      </c>
      <c r="D71" s="20" t="s">
        <v>24</v>
      </c>
    </row>
    <row r="72" spans="1:10">
      <c r="A72" s="32">
        <v>456</v>
      </c>
      <c r="B72" s="32">
        <v>472</v>
      </c>
      <c r="C72" s="32">
        <v>528</v>
      </c>
      <c r="D72" s="32">
        <v>520</v>
      </c>
    </row>
    <row r="73" spans="1:10">
      <c r="A73" s="28"/>
      <c r="B73" s="28"/>
      <c r="C73" s="28"/>
      <c r="D73" s="28"/>
    </row>
    <row r="75" spans="1:10">
      <c r="A75" s="12" t="s">
        <v>31</v>
      </c>
    </row>
    <row r="76" spans="1:10">
      <c r="A76" s="12" t="s">
        <v>32</v>
      </c>
    </row>
    <row r="77" spans="1:10">
      <c r="A77" s="14" t="s">
        <v>16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>
        <v>2022</v>
      </c>
      <c r="H77" s="19">
        <v>2021</v>
      </c>
      <c r="I77" s="19">
        <v>2022</v>
      </c>
      <c r="J77" s="19" t="s">
        <v>20</v>
      </c>
    </row>
    <row r="78" spans="1:10">
      <c r="A78" s="20" t="s">
        <v>21</v>
      </c>
      <c r="B78" s="21">
        <f t="shared" ref="B78:B80" si="7">B34+B56</f>
        <v>172392.42854999995</v>
      </c>
      <c r="C78" s="21">
        <f>C34+C56</f>
        <v>172392.42854999995</v>
      </c>
      <c r="D78" s="21">
        <f t="shared" ref="D78:I78" si="8">D34+D56</f>
        <v>172392.42854999995</v>
      </c>
      <c r="E78" s="21">
        <f t="shared" si="8"/>
        <v>172392.42854999995</v>
      </c>
      <c r="F78" s="21">
        <f t="shared" si="8"/>
        <v>172392.42854999995</v>
      </c>
      <c r="G78" s="21">
        <f t="shared" si="8"/>
        <v>172392.42854999995</v>
      </c>
      <c r="H78" s="21">
        <f t="shared" si="8"/>
        <v>0</v>
      </c>
      <c r="I78" s="21">
        <f t="shared" si="8"/>
        <v>0</v>
      </c>
      <c r="J78" s="29" t="s">
        <v>1</v>
      </c>
    </row>
    <row r="79" spans="1:10">
      <c r="A79" s="20" t="s">
        <v>22</v>
      </c>
      <c r="B79" s="21">
        <f t="shared" si="7"/>
        <v>120954.34884999997</v>
      </c>
      <c r="C79" s="21">
        <f t="shared" ref="C79:I81" si="9">C35+C57</f>
        <v>120954.34884999997</v>
      </c>
      <c r="D79" s="21">
        <f t="shared" si="9"/>
        <v>120954.34884999997</v>
      </c>
      <c r="E79" s="21">
        <f t="shared" si="9"/>
        <v>120954.34884999997</v>
      </c>
      <c r="F79" s="21">
        <f t="shared" si="9"/>
        <v>120954.34884999997</v>
      </c>
      <c r="G79" s="21">
        <f t="shared" si="9"/>
        <v>120954.34884999997</v>
      </c>
      <c r="H79" s="21">
        <f t="shared" si="9"/>
        <v>0</v>
      </c>
      <c r="I79" s="21">
        <f t="shared" si="9"/>
        <v>0</v>
      </c>
      <c r="J79" s="29" t="s">
        <v>1</v>
      </c>
    </row>
    <row r="80" spans="1:10">
      <c r="A80" s="20" t="s">
        <v>23</v>
      </c>
      <c r="B80" s="21">
        <f t="shared" si="7"/>
        <v>137380.48239999995</v>
      </c>
      <c r="C80" s="21">
        <f t="shared" si="9"/>
        <v>137380.48239999995</v>
      </c>
      <c r="D80" s="21">
        <f t="shared" si="9"/>
        <v>137380.48239999995</v>
      </c>
      <c r="E80" s="21">
        <f t="shared" si="9"/>
        <v>137380.48239999995</v>
      </c>
      <c r="F80" s="21">
        <f t="shared" si="9"/>
        <v>137380.48239999995</v>
      </c>
      <c r="G80" s="21">
        <f t="shared" si="9"/>
        <v>137380.48239999995</v>
      </c>
      <c r="H80" s="21">
        <f t="shared" si="9"/>
        <v>0</v>
      </c>
      <c r="I80" s="21">
        <f t="shared" si="9"/>
        <v>0</v>
      </c>
      <c r="J80" s="29" t="s">
        <v>1</v>
      </c>
    </row>
    <row r="81" spans="1:10">
      <c r="A81" s="20" t="s">
        <v>24</v>
      </c>
      <c r="B81" s="21">
        <f>B37+B59</f>
        <v>188634.03474999996</v>
      </c>
      <c r="C81" s="21">
        <f t="shared" si="9"/>
        <v>188634.03474999996</v>
      </c>
      <c r="D81" s="21">
        <f t="shared" si="9"/>
        <v>188634.03474999996</v>
      </c>
      <c r="E81" s="21">
        <f t="shared" si="9"/>
        <v>188634.03474999996</v>
      </c>
      <c r="F81" s="21">
        <f t="shared" si="9"/>
        <v>188634.03474999996</v>
      </c>
      <c r="G81" s="21">
        <f t="shared" si="9"/>
        <v>188634.03474999996</v>
      </c>
      <c r="H81" s="21">
        <f t="shared" si="9"/>
        <v>0</v>
      </c>
      <c r="I81" s="21" t="s">
        <v>1</v>
      </c>
      <c r="J81" s="29" t="s">
        <v>1</v>
      </c>
    </row>
    <row r="82" spans="1:10">
      <c r="A82" s="20" t="s">
        <v>25</v>
      </c>
      <c r="B82" s="21">
        <f>SUM(B78:B81)</f>
        <v>619361.29454999988</v>
      </c>
      <c r="C82" s="21">
        <f t="shared" ref="C82:I82" si="10">SUM(C78:C81)</f>
        <v>619361.29454999988</v>
      </c>
      <c r="D82" s="21">
        <f t="shared" si="10"/>
        <v>619361.29454999988</v>
      </c>
      <c r="E82" s="21">
        <f t="shared" si="10"/>
        <v>619361.29454999988</v>
      </c>
      <c r="F82" s="21">
        <f t="shared" si="10"/>
        <v>619361.29454999988</v>
      </c>
      <c r="G82" s="21">
        <f t="shared" si="10"/>
        <v>619361.29454999988</v>
      </c>
      <c r="H82" s="21">
        <f t="shared" si="10"/>
        <v>0</v>
      </c>
      <c r="I82" s="21">
        <f t="shared" si="10"/>
        <v>0</v>
      </c>
      <c r="J82" s="21">
        <f>SUM(B82:I82)</f>
        <v>3716167.767299999</v>
      </c>
    </row>
    <row r="84" spans="1:10">
      <c r="A84" s="12" t="s">
        <v>33</v>
      </c>
    </row>
    <row r="85" spans="1:10">
      <c r="A85" s="14" t="s">
        <v>16</v>
      </c>
      <c r="B85" s="19">
        <v>2017</v>
      </c>
      <c r="C85" s="19">
        <v>2018</v>
      </c>
      <c r="D85" s="19">
        <v>2019</v>
      </c>
      <c r="E85" s="19">
        <v>2020</v>
      </c>
      <c r="F85" s="19">
        <v>2021</v>
      </c>
      <c r="G85" s="19">
        <v>2022</v>
      </c>
      <c r="H85" s="19">
        <v>2021</v>
      </c>
      <c r="I85" s="19">
        <v>2022</v>
      </c>
      <c r="J85" s="19" t="s">
        <v>20</v>
      </c>
    </row>
    <row r="86" spans="1:10">
      <c r="A86" s="20" t="s">
        <v>21</v>
      </c>
      <c r="B86" s="21">
        <f t="shared" ref="B86:B88" si="11">B42+B64</f>
        <v>551073.08495150087</v>
      </c>
      <c r="C86" s="21">
        <f>C42+C64</f>
        <v>591301.42015296035</v>
      </c>
      <c r="D86" s="21">
        <f t="shared" ref="D86:I86" si="12">D42+D64</f>
        <v>630327.31388305593</v>
      </c>
      <c r="E86" s="21">
        <f t="shared" si="12"/>
        <v>671928.91659933759</v>
      </c>
      <c r="F86" s="21">
        <f t="shared" si="12"/>
        <v>716276.22509489395</v>
      </c>
      <c r="G86" s="21">
        <f t="shared" si="12"/>
        <v>763550.45595115691</v>
      </c>
      <c r="H86" s="21">
        <f t="shared" si="12"/>
        <v>0</v>
      </c>
      <c r="I86" s="21">
        <f t="shared" si="12"/>
        <v>0</v>
      </c>
      <c r="J86" s="21" t="s">
        <v>1</v>
      </c>
    </row>
    <row r="87" spans="1:10">
      <c r="A87" s="20" t="s">
        <v>22</v>
      </c>
      <c r="B87" s="21">
        <f t="shared" si="11"/>
        <v>386645.09062088688</v>
      </c>
      <c r="C87" s="21">
        <f t="shared" ref="C87:I89" si="13">C43+C65</f>
        <v>414870.18223621161</v>
      </c>
      <c r="D87" s="21">
        <f t="shared" si="13"/>
        <v>442251.6142638016</v>
      </c>
      <c r="E87" s="21">
        <f t="shared" si="13"/>
        <v>471440.22080521251</v>
      </c>
      <c r="F87" s="21">
        <f t="shared" si="13"/>
        <v>502555.27537835657</v>
      </c>
      <c r="G87" s="21">
        <f t="shared" si="13"/>
        <v>535723.92355332815</v>
      </c>
      <c r="H87" s="21">
        <f t="shared" si="13"/>
        <v>0</v>
      </c>
      <c r="I87" s="21">
        <f t="shared" si="13"/>
        <v>0</v>
      </c>
      <c r="J87" s="21" t="s">
        <v>1</v>
      </c>
    </row>
    <row r="88" spans="1:10">
      <c r="A88" s="20" t="s">
        <v>23</v>
      </c>
      <c r="B88" s="21">
        <f t="shared" si="11"/>
        <v>471211.38107790047</v>
      </c>
      <c r="C88" s="21">
        <f t="shared" si="13"/>
        <v>502311.3322290419</v>
      </c>
      <c r="D88" s="21">
        <f t="shared" si="13"/>
        <v>535463.8801561587</v>
      </c>
      <c r="E88" s="21">
        <f t="shared" si="13"/>
        <v>570804.49624646525</v>
      </c>
      <c r="F88" s="21">
        <f t="shared" si="13"/>
        <v>608477.59299873188</v>
      </c>
      <c r="G88" s="21">
        <f t="shared" si="13"/>
        <v>608477.59299873188</v>
      </c>
      <c r="H88" s="21">
        <f t="shared" si="13"/>
        <v>0</v>
      </c>
      <c r="I88" s="21">
        <f t="shared" si="13"/>
        <v>0</v>
      </c>
      <c r="J88" s="21" t="s">
        <v>1</v>
      </c>
    </row>
    <row r="89" spans="1:10">
      <c r="A89" s="20" t="s">
        <v>24</v>
      </c>
      <c r="B89" s="21">
        <f>B45+B67</f>
        <v>647009.69511841051</v>
      </c>
      <c r="C89" s="21">
        <f t="shared" si="13"/>
        <v>689712.33499622578</v>
      </c>
      <c r="D89" s="21">
        <f t="shared" si="13"/>
        <v>735233.34910597675</v>
      </c>
      <c r="E89" s="21">
        <f t="shared" si="13"/>
        <v>783758.75014697108</v>
      </c>
      <c r="F89" s="21">
        <f t="shared" si="13"/>
        <v>835486.82765667129</v>
      </c>
      <c r="G89" s="21">
        <f t="shared" si="13"/>
        <v>835486.82765667129</v>
      </c>
      <c r="H89" s="21">
        <f t="shared" si="13"/>
        <v>0</v>
      </c>
      <c r="I89" s="21" t="s">
        <v>1</v>
      </c>
      <c r="J89" s="21" t="s">
        <v>1</v>
      </c>
    </row>
    <row r="90" spans="1:10">
      <c r="A90" s="20" t="s">
        <v>25</v>
      </c>
      <c r="B90" s="21">
        <f>SUM(B86:B89)</f>
        <v>2055939.2517686987</v>
      </c>
      <c r="C90" s="21">
        <f t="shared" ref="C90:I90" si="14">SUM(C86:C89)</f>
        <v>2198195.2696144395</v>
      </c>
      <c r="D90" s="21">
        <f t="shared" si="14"/>
        <v>2343276.1574089928</v>
      </c>
      <c r="E90" s="21">
        <f t="shared" si="14"/>
        <v>2497932.3837979864</v>
      </c>
      <c r="F90" s="21">
        <f t="shared" si="14"/>
        <v>2662795.9211286539</v>
      </c>
      <c r="G90" s="21">
        <f t="shared" si="14"/>
        <v>2743238.8001598883</v>
      </c>
      <c r="H90" s="21">
        <f t="shared" si="14"/>
        <v>0</v>
      </c>
      <c r="I90" s="21">
        <f t="shared" si="14"/>
        <v>0</v>
      </c>
      <c r="J90" s="21">
        <f>SUM(B90:I90)</f>
        <v>14501377.78387866</v>
      </c>
    </row>
    <row r="91" spans="1:10">
      <c r="A91" s="24"/>
      <c r="B91" s="25"/>
      <c r="C91" s="25"/>
      <c r="D91" s="25"/>
      <c r="E91" s="25"/>
      <c r="F91" s="25"/>
      <c r="G91" s="25"/>
      <c r="H91" s="25"/>
      <c r="I91" s="25"/>
      <c r="J91" s="25"/>
    </row>
    <row r="93" spans="1:10" s="12" customFormat="1" ht="30" customHeight="1">
      <c r="A93" s="132" t="s">
        <v>39</v>
      </c>
      <c r="B93" s="132"/>
      <c r="C93" s="132"/>
      <c r="D93" s="132"/>
      <c r="E93" s="132"/>
      <c r="F93" s="132"/>
      <c r="G93" s="132"/>
      <c r="H93" s="132"/>
      <c r="I93" s="132"/>
      <c r="J93" s="132"/>
    </row>
    <row r="94" spans="1:10">
      <c r="A94" s="12" t="s">
        <v>34</v>
      </c>
    </row>
    <row r="95" spans="1:10">
      <c r="A95" s="14" t="s">
        <v>16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>
        <v>2022</v>
      </c>
      <c r="H95" s="19">
        <v>2021</v>
      </c>
      <c r="I95" s="19">
        <v>2022</v>
      </c>
      <c r="J95" s="19" t="s">
        <v>20</v>
      </c>
    </row>
    <row r="96" spans="1:10">
      <c r="A96" s="20" t="s">
        <v>21</v>
      </c>
      <c r="B96" s="21">
        <f t="shared" ref="B96:B98" si="15">B78*0.9</f>
        <v>155153.18569499996</v>
      </c>
      <c r="C96" s="21">
        <f t="shared" ref="C96:I99" si="16">C78*0.9</f>
        <v>155153.18569499996</v>
      </c>
      <c r="D96" s="21">
        <f t="shared" si="16"/>
        <v>155153.18569499996</v>
      </c>
      <c r="E96" s="21">
        <f t="shared" si="16"/>
        <v>155153.18569499996</v>
      </c>
      <c r="F96" s="21">
        <f t="shared" si="16"/>
        <v>155153.18569499996</v>
      </c>
      <c r="G96" s="21">
        <f t="shared" si="16"/>
        <v>155153.18569499996</v>
      </c>
      <c r="H96" s="21">
        <f t="shared" si="16"/>
        <v>0</v>
      </c>
      <c r="I96" s="21">
        <f t="shared" si="16"/>
        <v>0</v>
      </c>
      <c r="J96" s="21" t="s">
        <v>1</v>
      </c>
    </row>
    <row r="97" spans="1:10">
      <c r="A97" s="20" t="s">
        <v>22</v>
      </c>
      <c r="B97" s="21">
        <f t="shared" si="15"/>
        <v>108858.91396499997</v>
      </c>
      <c r="C97" s="21">
        <f t="shared" si="16"/>
        <v>108858.91396499997</v>
      </c>
      <c r="D97" s="21">
        <f t="shared" si="16"/>
        <v>108858.91396499997</v>
      </c>
      <c r="E97" s="21">
        <f t="shared" si="16"/>
        <v>108858.91396499997</v>
      </c>
      <c r="F97" s="21">
        <f t="shared" si="16"/>
        <v>108858.91396499997</v>
      </c>
      <c r="G97" s="21">
        <f t="shared" si="16"/>
        <v>108858.91396499997</v>
      </c>
      <c r="H97" s="21">
        <f t="shared" si="16"/>
        <v>0</v>
      </c>
      <c r="I97" s="21">
        <f t="shared" si="16"/>
        <v>0</v>
      </c>
      <c r="J97" s="21" t="s">
        <v>1</v>
      </c>
    </row>
    <row r="98" spans="1:10">
      <c r="A98" s="20" t="s">
        <v>23</v>
      </c>
      <c r="B98" s="21">
        <f t="shared" si="15"/>
        <v>123642.43415999996</v>
      </c>
      <c r="C98" s="21">
        <f t="shared" si="16"/>
        <v>123642.43415999996</v>
      </c>
      <c r="D98" s="21">
        <f t="shared" si="16"/>
        <v>123642.43415999996</v>
      </c>
      <c r="E98" s="21">
        <f t="shared" si="16"/>
        <v>123642.43415999996</v>
      </c>
      <c r="F98" s="21">
        <f t="shared" si="16"/>
        <v>123642.43415999996</v>
      </c>
      <c r="G98" s="21">
        <f t="shared" si="16"/>
        <v>123642.43415999996</v>
      </c>
      <c r="H98" s="21">
        <f t="shared" si="16"/>
        <v>0</v>
      </c>
      <c r="I98" s="21">
        <f t="shared" si="16"/>
        <v>0</v>
      </c>
      <c r="J98" s="21" t="s">
        <v>1</v>
      </c>
    </row>
    <row r="99" spans="1:10">
      <c r="A99" s="20" t="s">
        <v>24</v>
      </c>
      <c r="B99" s="21">
        <f>B81*0.9</f>
        <v>169770.63127499996</v>
      </c>
      <c r="C99" s="21">
        <f t="shared" si="16"/>
        <v>169770.63127499996</v>
      </c>
      <c r="D99" s="21">
        <f t="shared" si="16"/>
        <v>169770.63127499996</v>
      </c>
      <c r="E99" s="21">
        <f t="shared" si="16"/>
        <v>169770.63127499996</v>
      </c>
      <c r="F99" s="21">
        <f t="shared" si="16"/>
        <v>169770.63127499996</v>
      </c>
      <c r="G99" s="21" t="s">
        <v>1</v>
      </c>
      <c r="H99" s="21">
        <f t="shared" si="16"/>
        <v>0</v>
      </c>
      <c r="I99" s="21" t="s">
        <v>1</v>
      </c>
      <c r="J99" s="21" t="s">
        <v>1</v>
      </c>
    </row>
    <row r="100" spans="1:10">
      <c r="A100" s="20" t="s">
        <v>25</v>
      </c>
      <c r="B100" s="21">
        <f>SUM(B96:B99)</f>
        <v>557425.16509499983</v>
      </c>
      <c r="C100" s="21">
        <f t="shared" ref="C100:I100" si="17">SUM(C96:C99)</f>
        <v>557425.16509499983</v>
      </c>
      <c r="D100" s="21">
        <f t="shared" si="17"/>
        <v>557425.16509499983</v>
      </c>
      <c r="E100" s="21">
        <f t="shared" si="17"/>
        <v>557425.16509499983</v>
      </c>
      <c r="F100" s="21">
        <f t="shared" si="17"/>
        <v>557425.16509499983</v>
      </c>
      <c r="G100" s="21">
        <f t="shared" si="17"/>
        <v>387654.5338199999</v>
      </c>
      <c r="H100" s="21">
        <f t="shared" si="17"/>
        <v>0</v>
      </c>
      <c r="I100" s="21">
        <f t="shared" si="17"/>
        <v>0</v>
      </c>
      <c r="J100" s="21">
        <f>SUM(B100:I100)</f>
        <v>3174780.3592949989</v>
      </c>
    </row>
    <row r="102" spans="1:10">
      <c r="A102" s="12" t="s">
        <v>35</v>
      </c>
    </row>
    <row r="103" spans="1:10">
      <c r="A103" s="14" t="s">
        <v>16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>
        <v>2022</v>
      </c>
      <c r="H103" s="19">
        <v>2021</v>
      </c>
      <c r="I103" s="19">
        <v>2022</v>
      </c>
      <c r="J103" s="19" t="s">
        <v>20</v>
      </c>
    </row>
    <row r="104" spans="1:10">
      <c r="A104" s="20" t="s">
        <v>21</v>
      </c>
      <c r="B104" s="21">
        <f t="shared" ref="B104:B106" si="18">B86*0.9</f>
        <v>495965.77645635081</v>
      </c>
      <c r="C104" s="21">
        <f t="shared" ref="C104:I107" si="19">C86*0.9</f>
        <v>532171.27813766431</v>
      </c>
      <c r="D104" s="21">
        <f t="shared" si="19"/>
        <v>567294.58249475039</v>
      </c>
      <c r="E104" s="21">
        <f t="shared" si="19"/>
        <v>604736.02493940387</v>
      </c>
      <c r="F104" s="21">
        <f t="shared" si="19"/>
        <v>644648.60258540453</v>
      </c>
      <c r="G104" s="21">
        <f t="shared" si="19"/>
        <v>687195.41035604128</v>
      </c>
      <c r="H104" s="21">
        <f t="shared" si="19"/>
        <v>0</v>
      </c>
      <c r="I104" s="21">
        <f t="shared" si="19"/>
        <v>0</v>
      </c>
      <c r="J104" s="21" t="s">
        <v>1</v>
      </c>
    </row>
    <row r="105" spans="1:10">
      <c r="A105" s="20" t="s">
        <v>22</v>
      </c>
      <c r="B105" s="21">
        <f t="shared" si="18"/>
        <v>347980.58155879821</v>
      </c>
      <c r="C105" s="21">
        <f t="shared" si="19"/>
        <v>373383.16401259048</v>
      </c>
      <c r="D105" s="21">
        <f t="shared" si="19"/>
        <v>398026.45283742144</v>
      </c>
      <c r="E105" s="21">
        <f t="shared" si="19"/>
        <v>424296.19872469129</v>
      </c>
      <c r="F105" s="21">
        <f t="shared" si="19"/>
        <v>452299.74784052093</v>
      </c>
      <c r="G105" s="21">
        <f t="shared" si="19"/>
        <v>482151.53119799535</v>
      </c>
      <c r="H105" s="21">
        <f t="shared" si="19"/>
        <v>0</v>
      </c>
      <c r="I105" s="21">
        <f t="shared" si="19"/>
        <v>0</v>
      </c>
      <c r="J105" s="21" t="s">
        <v>1</v>
      </c>
    </row>
    <row r="106" spans="1:10">
      <c r="A106" s="20" t="s">
        <v>23</v>
      </c>
      <c r="B106" s="21">
        <f t="shared" si="18"/>
        <v>424090.24297011044</v>
      </c>
      <c r="C106" s="21">
        <f t="shared" si="19"/>
        <v>452080.19900613773</v>
      </c>
      <c r="D106" s="21">
        <f t="shared" si="19"/>
        <v>481917.49214054283</v>
      </c>
      <c r="E106" s="21">
        <f t="shared" si="19"/>
        <v>513724.04662181874</v>
      </c>
      <c r="F106" s="21">
        <f t="shared" si="19"/>
        <v>547629.83369885874</v>
      </c>
      <c r="G106" s="21">
        <f t="shared" si="19"/>
        <v>547629.83369885874</v>
      </c>
      <c r="H106" s="21">
        <f t="shared" si="19"/>
        <v>0</v>
      </c>
      <c r="I106" s="21">
        <f t="shared" si="19"/>
        <v>0</v>
      </c>
      <c r="J106" s="21" t="s">
        <v>1</v>
      </c>
    </row>
    <row r="107" spans="1:10">
      <c r="A107" s="20" t="s">
        <v>24</v>
      </c>
      <c r="B107" s="21">
        <f>B89*0.9</f>
        <v>582308.72560656944</v>
      </c>
      <c r="C107" s="21">
        <f t="shared" si="19"/>
        <v>620741.10149660322</v>
      </c>
      <c r="D107" s="21">
        <f t="shared" si="19"/>
        <v>661710.0141953791</v>
      </c>
      <c r="E107" s="21">
        <f t="shared" si="19"/>
        <v>705382.875132274</v>
      </c>
      <c r="F107" s="21">
        <f t="shared" si="19"/>
        <v>751938.14489100419</v>
      </c>
      <c r="G107" s="21">
        <f t="shared" si="19"/>
        <v>751938.14489100419</v>
      </c>
      <c r="H107" s="21">
        <f t="shared" si="19"/>
        <v>0</v>
      </c>
      <c r="I107" s="21" t="s">
        <v>1</v>
      </c>
      <c r="J107" s="21" t="s">
        <v>1</v>
      </c>
    </row>
    <row r="108" spans="1:10">
      <c r="A108" s="20" t="s">
        <v>25</v>
      </c>
      <c r="B108" s="21">
        <f>SUM(B104:B107)</f>
        <v>1850345.3265918288</v>
      </c>
      <c r="C108" s="21">
        <f t="shared" ref="C108:I108" si="20">SUM(C104:C107)</f>
        <v>1978375.7426529955</v>
      </c>
      <c r="D108" s="21">
        <f t="shared" si="20"/>
        <v>2108948.5416680938</v>
      </c>
      <c r="E108" s="21">
        <f t="shared" si="20"/>
        <v>2248139.1454181881</v>
      </c>
      <c r="F108" s="21">
        <f t="shared" si="20"/>
        <v>2396516.3290157886</v>
      </c>
      <c r="G108" s="21">
        <f t="shared" si="20"/>
        <v>2468914.9201438995</v>
      </c>
      <c r="H108" s="21">
        <f t="shared" si="20"/>
        <v>0</v>
      </c>
      <c r="I108" s="21">
        <f t="shared" si="20"/>
        <v>0</v>
      </c>
      <c r="J108" s="21">
        <f>SUM(B108:I108)</f>
        <v>13051240.005490795</v>
      </c>
    </row>
  </sheetData>
  <mergeCells count="3">
    <mergeCell ref="A6:J6"/>
    <mergeCell ref="A2:J2"/>
    <mergeCell ref="A93:J93"/>
  </mergeCells>
  <phoneticPr fontId="0" type="noConversion"/>
  <pageMargins left="0.25" right="0.25" top="0.75" bottom="0.75" header="0.3" footer="0.3"/>
  <pageSetup paperSize="9"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J53"/>
  <sheetViews>
    <sheetView zoomScale="85" zoomScaleNormal="85" workbookViewId="0">
      <selection activeCell="U13" sqref="A3:U13"/>
    </sheetView>
  </sheetViews>
  <sheetFormatPr defaultRowHeight="14.25"/>
  <cols>
    <col min="1" max="1" width="9.140625" style="35"/>
    <col min="2" max="2" width="23.7109375" style="35" customWidth="1"/>
    <col min="3" max="3" width="14.5703125" style="35" bestFit="1" customWidth="1"/>
    <col min="4" max="4" width="10.28515625" style="35" bestFit="1" customWidth="1"/>
    <col min="5" max="5" width="10.5703125" style="35" bestFit="1" customWidth="1"/>
    <col min="6" max="6" width="9.7109375" style="35" bestFit="1" customWidth="1"/>
    <col min="7" max="7" width="9.140625" style="35"/>
    <col min="8" max="8" width="12.7109375" style="35" bestFit="1" customWidth="1"/>
    <col min="9" max="9" width="10.28515625" style="35" hidden="1" customWidth="1"/>
    <col min="10" max="10" width="11" style="35" hidden="1" customWidth="1"/>
    <col min="11" max="11" width="36.140625" style="35" customWidth="1"/>
    <col min="12" max="12" width="14.5703125" style="35" bestFit="1" customWidth="1"/>
    <col min="13" max="13" width="9.140625" style="35"/>
    <col min="14" max="14" width="10.5703125" style="35" bestFit="1" customWidth="1"/>
    <col min="15" max="15" width="9.7109375" style="35" bestFit="1" customWidth="1"/>
    <col min="16" max="16" width="9.5703125" style="35" customWidth="1"/>
    <col min="17" max="17" width="12.7109375" style="35" bestFit="1" customWidth="1"/>
    <col min="18" max="18" width="10.7109375" style="35" hidden="1" customWidth="1"/>
    <col min="19" max="19" width="12.5703125" style="35" customWidth="1"/>
    <col min="20" max="20" width="12.85546875" style="35" hidden="1" customWidth="1"/>
    <col min="21" max="21" width="10" style="35" bestFit="1" customWidth="1"/>
    <col min="22" max="1024" width="9.140625" style="35"/>
    <col min="1025" max="16384" width="9.140625" style="34"/>
  </cols>
  <sheetData>
    <row r="1" spans="1:1023" ht="27" customHeight="1">
      <c r="A1" s="34"/>
      <c r="B1" s="142" t="s">
        <v>182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  <c r="IW1" s="34"/>
      <c r="IX1" s="34"/>
      <c r="IY1" s="34"/>
      <c r="IZ1" s="34"/>
      <c r="JA1" s="34"/>
      <c r="JB1" s="34"/>
      <c r="JC1" s="34"/>
      <c r="JD1" s="34"/>
      <c r="JE1" s="34"/>
      <c r="JF1" s="34"/>
      <c r="JG1" s="34"/>
      <c r="JH1" s="34"/>
      <c r="JI1" s="34"/>
      <c r="JJ1" s="34"/>
      <c r="JK1" s="34"/>
      <c r="JL1" s="34"/>
      <c r="JM1" s="34"/>
      <c r="JN1" s="34"/>
      <c r="JO1" s="34"/>
      <c r="JP1" s="34"/>
      <c r="JQ1" s="34"/>
      <c r="JR1" s="34"/>
      <c r="JS1" s="34"/>
      <c r="JT1" s="34"/>
      <c r="JU1" s="34"/>
      <c r="JV1" s="34"/>
      <c r="JW1" s="34"/>
      <c r="JX1" s="34"/>
      <c r="JY1" s="34"/>
      <c r="JZ1" s="34"/>
      <c r="KA1" s="34"/>
      <c r="KB1" s="34"/>
      <c r="KC1" s="34"/>
      <c r="KD1" s="34"/>
      <c r="KE1" s="34"/>
      <c r="KF1" s="34"/>
      <c r="KG1" s="34"/>
      <c r="KH1" s="34"/>
      <c r="KI1" s="34"/>
      <c r="KJ1" s="34"/>
      <c r="KK1" s="34"/>
      <c r="KL1" s="34"/>
      <c r="KM1" s="34"/>
      <c r="KN1" s="34"/>
      <c r="KO1" s="34"/>
      <c r="KP1" s="34"/>
      <c r="KQ1" s="34"/>
      <c r="KR1" s="34"/>
      <c r="KS1" s="34"/>
      <c r="KT1" s="34"/>
      <c r="KU1" s="34"/>
      <c r="KV1" s="34"/>
      <c r="KW1" s="34"/>
      <c r="KX1" s="34"/>
      <c r="KY1" s="34"/>
      <c r="KZ1" s="34"/>
      <c r="LA1" s="34"/>
      <c r="LB1" s="34"/>
      <c r="LC1" s="34"/>
      <c r="LD1" s="34"/>
      <c r="LE1" s="34"/>
      <c r="LF1" s="34"/>
      <c r="LG1" s="34"/>
      <c r="LH1" s="34"/>
      <c r="LI1" s="34"/>
      <c r="LJ1" s="34"/>
      <c r="LK1" s="34"/>
      <c r="LL1" s="34"/>
      <c r="LM1" s="34"/>
      <c r="LN1" s="34"/>
      <c r="LO1" s="34"/>
      <c r="LP1" s="34"/>
      <c r="LQ1" s="34"/>
      <c r="LR1" s="34"/>
      <c r="LS1" s="34"/>
      <c r="LT1" s="34"/>
      <c r="LU1" s="34"/>
      <c r="LV1" s="34"/>
      <c r="LW1" s="34"/>
      <c r="LX1" s="34"/>
      <c r="LY1" s="34"/>
      <c r="LZ1" s="34"/>
      <c r="MA1" s="34"/>
      <c r="MB1" s="34"/>
      <c r="MC1" s="34"/>
      <c r="MD1" s="34"/>
      <c r="ME1" s="34"/>
      <c r="MF1" s="34"/>
      <c r="MG1" s="34"/>
      <c r="MH1" s="34"/>
      <c r="MI1" s="34"/>
      <c r="MJ1" s="34"/>
      <c r="MK1" s="34"/>
      <c r="ML1" s="34"/>
      <c r="MM1" s="34"/>
      <c r="MN1" s="34"/>
      <c r="MO1" s="34"/>
      <c r="MP1" s="34"/>
      <c r="MQ1" s="34"/>
      <c r="MR1" s="34"/>
      <c r="MS1" s="34"/>
      <c r="MT1" s="34"/>
      <c r="MU1" s="34"/>
      <c r="MV1" s="34"/>
      <c r="MW1" s="34"/>
      <c r="MX1" s="34"/>
      <c r="MY1" s="34"/>
      <c r="MZ1" s="34"/>
      <c r="NA1" s="34"/>
      <c r="NB1" s="34"/>
      <c r="NC1" s="34"/>
      <c r="ND1" s="34"/>
      <c r="NE1" s="34"/>
      <c r="NF1" s="34"/>
      <c r="NG1" s="34"/>
      <c r="NH1" s="34"/>
      <c r="NI1" s="34"/>
      <c r="NJ1" s="34"/>
      <c r="NK1" s="34"/>
      <c r="NL1" s="34"/>
      <c r="NM1" s="34"/>
      <c r="NN1" s="34"/>
      <c r="NO1" s="34"/>
      <c r="NP1" s="34"/>
      <c r="NQ1" s="34"/>
      <c r="NR1" s="34"/>
      <c r="NS1" s="34"/>
      <c r="NT1" s="34"/>
      <c r="NU1" s="34"/>
      <c r="NV1" s="34"/>
      <c r="NW1" s="34"/>
      <c r="NX1" s="34"/>
      <c r="NY1" s="34"/>
      <c r="NZ1" s="34"/>
      <c r="OA1" s="34"/>
      <c r="OB1" s="34"/>
      <c r="OC1" s="34"/>
      <c r="OD1" s="34"/>
      <c r="OE1" s="34"/>
      <c r="OF1" s="34"/>
      <c r="OG1" s="34"/>
      <c r="OH1" s="34"/>
      <c r="OI1" s="34"/>
      <c r="OJ1" s="34"/>
      <c r="OK1" s="34"/>
      <c r="OL1" s="34"/>
      <c r="OM1" s="34"/>
      <c r="ON1" s="34"/>
      <c r="OO1" s="34"/>
      <c r="OP1" s="34"/>
      <c r="OQ1" s="34"/>
      <c r="OR1" s="34"/>
      <c r="OS1" s="34"/>
      <c r="OT1" s="34"/>
      <c r="OU1" s="34"/>
      <c r="OV1" s="34"/>
      <c r="OW1" s="34"/>
      <c r="OX1" s="34"/>
      <c r="OY1" s="34"/>
      <c r="OZ1" s="34"/>
      <c r="PA1" s="34"/>
      <c r="PB1" s="34"/>
      <c r="PC1" s="34"/>
      <c r="PD1" s="34"/>
      <c r="PE1" s="34"/>
      <c r="PF1" s="34"/>
      <c r="PG1" s="34"/>
      <c r="PH1" s="34"/>
      <c r="PI1" s="34"/>
      <c r="PJ1" s="34"/>
      <c r="PK1" s="34"/>
      <c r="PL1" s="34"/>
      <c r="PM1" s="34"/>
      <c r="PN1" s="34"/>
      <c r="PO1" s="34"/>
      <c r="PP1" s="34"/>
      <c r="PQ1" s="34"/>
      <c r="PR1" s="34"/>
      <c r="PS1" s="34"/>
      <c r="PT1" s="34"/>
      <c r="PU1" s="34"/>
      <c r="PV1" s="34"/>
      <c r="PW1" s="34"/>
      <c r="PX1" s="34"/>
      <c r="PY1" s="34"/>
      <c r="PZ1" s="34"/>
      <c r="QA1" s="34"/>
      <c r="QB1" s="34"/>
      <c r="QC1" s="34"/>
      <c r="QD1" s="34"/>
      <c r="QE1" s="34"/>
      <c r="QF1" s="34"/>
      <c r="QG1" s="34"/>
      <c r="QH1" s="34"/>
      <c r="QI1" s="34"/>
      <c r="QJ1" s="34"/>
      <c r="QK1" s="34"/>
      <c r="QL1" s="34"/>
      <c r="QM1" s="34"/>
      <c r="QN1" s="34"/>
      <c r="QO1" s="34"/>
      <c r="QP1" s="34"/>
      <c r="QQ1" s="34"/>
      <c r="QR1" s="34"/>
      <c r="QS1" s="34"/>
      <c r="QT1" s="34"/>
      <c r="QU1" s="34"/>
      <c r="QV1" s="34"/>
      <c r="QW1" s="34"/>
      <c r="QX1" s="34"/>
      <c r="QY1" s="34"/>
      <c r="QZ1" s="34"/>
      <c r="RA1" s="34"/>
      <c r="RB1" s="34"/>
      <c r="RC1" s="34"/>
      <c r="RD1" s="34"/>
      <c r="RE1" s="34"/>
      <c r="RF1" s="34"/>
      <c r="RG1" s="34"/>
      <c r="RH1" s="34"/>
      <c r="RI1" s="34"/>
      <c r="RJ1" s="34"/>
      <c r="RK1" s="34"/>
      <c r="RL1" s="34"/>
      <c r="RM1" s="34"/>
      <c r="RN1" s="34"/>
      <c r="RO1" s="34"/>
      <c r="RP1" s="34"/>
      <c r="RQ1" s="34"/>
      <c r="RR1" s="34"/>
      <c r="RS1" s="34"/>
      <c r="RT1" s="34"/>
      <c r="RU1" s="34"/>
      <c r="RV1" s="34"/>
      <c r="RW1" s="34"/>
      <c r="RX1" s="34"/>
      <c r="RY1" s="34"/>
      <c r="RZ1" s="34"/>
      <c r="SA1" s="34"/>
      <c r="SB1" s="34"/>
      <c r="SC1" s="34"/>
      <c r="SD1" s="34"/>
      <c r="SE1" s="34"/>
      <c r="SF1" s="34"/>
      <c r="SG1" s="34"/>
      <c r="SH1" s="34"/>
      <c r="SI1" s="34"/>
      <c r="SJ1" s="34"/>
      <c r="SK1" s="34"/>
      <c r="SL1" s="34"/>
      <c r="SM1" s="34"/>
      <c r="SN1" s="34"/>
      <c r="SO1" s="34"/>
      <c r="SP1" s="34"/>
      <c r="SQ1" s="34"/>
      <c r="SR1" s="34"/>
      <c r="SS1" s="34"/>
      <c r="ST1" s="34"/>
      <c r="SU1" s="34"/>
      <c r="SV1" s="34"/>
      <c r="SW1" s="34"/>
      <c r="SX1" s="34"/>
      <c r="SY1" s="34"/>
      <c r="SZ1" s="34"/>
      <c r="TA1" s="34"/>
      <c r="TB1" s="34"/>
      <c r="TC1" s="34"/>
      <c r="TD1" s="34"/>
      <c r="TE1" s="34"/>
      <c r="TF1" s="34"/>
      <c r="TG1" s="34"/>
      <c r="TH1" s="34"/>
      <c r="TI1" s="34"/>
      <c r="TJ1" s="34"/>
      <c r="TK1" s="34"/>
      <c r="TL1" s="34"/>
      <c r="TM1" s="34"/>
      <c r="TN1" s="34"/>
      <c r="TO1" s="34"/>
      <c r="TP1" s="34"/>
      <c r="TQ1" s="34"/>
      <c r="TR1" s="34"/>
      <c r="TS1" s="34"/>
      <c r="TT1" s="34"/>
      <c r="TU1" s="34"/>
      <c r="TV1" s="34"/>
      <c r="TW1" s="34"/>
      <c r="TX1" s="34"/>
      <c r="TY1" s="34"/>
      <c r="TZ1" s="34"/>
      <c r="UA1" s="34"/>
      <c r="UB1" s="34"/>
      <c r="UC1" s="34"/>
      <c r="UD1" s="34"/>
      <c r="UE1" s="34"/>
      <c r="UF1" s="34"/>
      <c r="UG1" s="34"/>
      <c r="UH1" s="34"/>
      <c r="UI1" s="34"/>
      <c r="UJ1" s="34"/>
      <c r="UK1" s="34"/>
      <c r="UL1" s="34"/>
      <c r="UM1" s="34"/>
      <c r="UN1" s="34"/>
      <c r="UO1" s="34"/>
      <c r="UP1" s="34"/>
      <c r="UQ1" s="34"/>
      <c r="UR1" s="34"/>
      <c r="US1" s="34"/>
      <c r="UT1" s="34"/>
      <c r="UU1" s="34"/>
      <c r="UV1" s="34"/>
      <c r="UW1" s="34"/>
      <c r="UX1" s="34"/>
      <c r="UY1" s="34"/>
      <c r="UZ1" s="34"/>
      <c r="VA1" s="34"/>
      <c r="VB1" s="34"/>
      <c r="VC1" s="34"/>
      <c r="VD1" s="34"/>
      <c r="VE1" s="34"/>
      <c r="VF1" s="34"/>
      <c r="VG1" s="34"/>
      <c r="VH1" s="34"/>
      <c r="VI1" s="34"/>
      <c r="VJ1" s="34"/>
      <c r="VK1" s="34"/>
      <c r="VL1" s="34"/>
      <c r="VM1" s="34"/>
      <c r="VN1" s="34"/>
      <c r="VO1" s="34"/>
      <c r="VP1" s="34"/>
      <c r="VQ1" s="34"/>
      <c r="VR1" s="34"/>
      <c r="VS1" s="34"/>
      <c r="VT1" s="34"/>
      <c r="VU1" s="34"/>
      <c r="VV1" s="34"/>
      <c r="VW1" s="34"/>
      <c r="VX1" s="34"/>
      <c r="VY1" s="34"/>
      <c r="VZ1" s="34"/>
      <c r="WA1" s="34"/>
      <c r="WB1" s="34"/>
      <c r="WC1" s="34"/>
      <c r="WD1" s="34"/>
      <c r="WE1" s="34"/>
      <c r="WF1" s="34"/>
      <c r="WG1" s="34"/>
      <c r="WH1" s="34"/>
      <c r="WI1" s="34"/>
      <c r="WJ1" s="34"/>
      <c r="WK1" s="34"/>
      <c r="WL1" s="34"/>
      <c r="WM1" s="34"/>
      <c r="WN1" s="34"/>
      <c r="WO1" s="34"/>
      <c r="WP1" s="34"/>
      <c r="WQ1" s="34"/>
      <c r="WR1" s="34"/>
      <c r="WS1" s="34"/>
      <c r="WT1" s="34"/>
      <c r="WU1" s="34"/>
      <c r="WV1" s="34"/>
      <c r="WW1" s="34"/>
      <c r="WX1" s="34"/>
      <c r="WY1" s="34"/>
      <c r="WZ1" s="34"/>
      <c r="XA1" s="34"/>
      <c r="XB1" s="34"/>
      <c r="XC1" s="34"/>
      <c r="XD1" s="34"/>
      <c r="XE1" s="34"/>
      <c r="XF1" s="34"/>
      <c r="XG1" s="34"/>
      <c r="XH1" s="34"/>
      <c r="XI1" s="34"/>
      <c r="XJ1" s="34"/>
      <c r="XK1" s="34"/>
      <c r="XL1" s="34"/>
      <c r="XM1" s="34"/>
      <c r="XN1" s="34"/>
      <c r="XO1" s="34"/>
      <c r="XP1" s="34"/>
      <c r="XQ1" s="34"/>
      <c r="XR1" s="34"/>
      <c r="XS1" s="34"/>
      <c r="XT1" s="34"/>
      <c r="XU1" s="34"/>
      <c r="XV1" s="34"/>
      <c r="XW1" s="34"/>
      <c r="XX1" s="34"/>
      <c r="XY1" s="34"/>
      <c r="XZ1" s="34"/>
      <c r="YA1" s="34"/>
      <c r="YB1" s="34"/>
      <c r="YC1" s="34"/>
      <c r="YD1" s="34"/>
      <c r="YE1" s="34"/>
      <c r="YF1" s="34"/>
      <c r="YG1" s="34"/>
      <c r="YH1" s="34"/>
      <c r="YI1" s="34"/>
      <c r="YJ1" s="34"/>
      <c r="YK1" s="34"/>
      <c r="YL1" s="34"/>
      <c r="YM1" s="34"/>
      <c r="YN1" s="34"/>
      <c r="YO1" s="34"/>
      <c r="YP1" s="34"/>
      <c r="YQ1" s="34"/>
      <c r="YR1" s="34"/>
      <c r="YS1" s="34"/>
      <c r="YT1" s="34"/>
      <c r="YU1" s="34"/>
      <c r="YV1" s="34"/>
      <c r="YW1" s="34"/>
      <c r="YX1" s="34"/>
      <c r="YY1" s="34"/>
      <c r="YZ1" s="34"/>
      <c r="ZA1" s="34"/>
      <c r="ZB1" s="34"/>
      <c r="ZC1" s="34"/>
      <c r="ZD1" s="34"/>
      <c r="ZE1" s="34"/>
      <c r="ZF1" s="34"/>
      <c r="ZG1" s="34"/>
      <c r="ZH1" s="34"/>
      <c r="ZI1" s="34"/>
      <c r="ZJ1" s="34"/>
      <c r="ZK1" s="34"/>
      <c r="ZL1" s="34"/>
      <c r="ZM1" s="34"/>
      <c r="ZN1" s="34"/>
      <c r="ZO1" s="34"/>
      <c r="ZP1" s="34"/>
      <c r="ZQ1" s="34"/>
      <c r="ZR1" s="34"/>
      <c r="ZS1" s="34"/>
      <c r="ZT1" s="34"/>
      <c r="ZU1" s="34"/>
      <c r="ZV1" s="34"/>
      <c r="ZW1" s="34"/>
      <c r="ZX1" s="34"/>
      <c r="ZY1" s="34"/>
      <c r="ZZ1" s="34"/>
      <c r="AAA1" s="34"/>
      <c r="AAB1" s="34"/>
      <c r="AAC1" s="34"/>
      <c r="AAD1" s="34"/>
      <c r="AAE1" s="34"/>
      <c r="AAF1" s="34"/>
      <c r="AAG1" s="34"/>
      <c r="AAH1" s="34"/>
      <c r="AAI1" s="34"/>
      <c r="AAJ1" s="34"/>
      <c r="AAK1" s="34"/>
      <c r="AAL1" s="34"/>
      <c r="AAM1" s="34"/>
      <c r="AAN1" s="34"/>
      <c r="AAO1" s="34"/>
      <c r="AAP1" s="34"/>
      <c r="AAQ1" s="34"/>
      <c r="AAR1" s="34"/>
      <c r="AAS1" s="34"/>
      <c r="AAT1" s="34"/>
      <c r="AAU1" s="34"/>
      <c r="AAV1" s="34"/>
      <c r="AAW1" s="34"/>
      <c r="AAX1" s="34"/>
      <c r="AAY1" s="34"/>
      <c r="AAZ1" s="34"/>
      <c r="ABA1" s="34"/>
      <c r="ABB1" s="34"/>
      <c r="ABC1" s="34"/>
      <c r="ABD1" s="34"/>
      <c r="ABE1" s="34"/>
      <c r="ABF1" s="34"/>
      <c r="ABG1" s="34"/>
      <c r="ABH1" s="34"/>
      <c r="ABI1" s="34"/>
      <c r="ABJ1" s="34"/>
      <c r="ABK1" s="34"/>
      <c r="ABL1" s="34"/>
      <c r="ABM1" s="34"/>
      <c r="ABN1" s="34"/>
      <c r="ABO1" s="34"/>
      <c r="ABP1" s="34"/>
      <c r="ABQ1" s="34"/>
      <c r="ABR1" s="34"/>
      <c r="ABS1" s="34"/>
      <c r="ABT1" s="34"/>
      <c r="ABU1" s="34"/>
      <c r="ABV1" s="34"/>
      <c r="ABW1" s="34"/>
      <c r="ABX1" s="34"/>
      <c r="ABY1" s="34"/>
      <c r="ABZ1" s="34"/>
      <c r="ACA1" s="34"/>
      <c r="ACB1" s="34"/>
      <c r="ACC1" s="34"/>
      <c r="ACD1" s="34"/>
      <c r="ACE1" s="34"/>
      <c r="ACF1" s="34"/>
      <c r="ACG1" s="34"/>
      <c r="ACH1" s="34"/>
      <c r="ACI1" s="34"/>
      <c r="ACJ1" s="34"/>
      <c r="ACK1" s="34"/>
      <c r="ACL1" s="34"/>
      <c r="ACM1" s="34"/>
      <c r="ACN1" s="34"/>
      <c r="ACO1" s="34"/>
      <c r="ACP1" s="34"/>
      <c r="ACQ1" s="34"/>
      <c r="ACR1" s="34"/>
      <c r="ACS1" s="34"/>
      <c r="ACT1" s="34"/>
      <c r="ACU1" s="34"/>
      <c r="ACV1" s="34"/>
      <c r="ACW1" s="34"/>
      <c r="ACX1" s="34"/>
      <c r="ACY1" s="34"/>
      <c r="ACZ1" s="34"/>
      <c r="ADA1" s="34"/>
      <c r="ADB1" s="34"/>
      <c r="ADC1" s="34"/>
      <c r="ADD1" s="34"/>
      <c r="ADE1" s="34"/>
      <c r="ADF1" s="34"/>
      <c r="ADG1" s="34"/>
      <c r="ADH1" s="34"/>
      <c r="ADI1" s="34"/>
      <c r="ADJ1" s="34"/>
      <c r="ADK1" s="34"/>
      <c r="ADL1" s="34"/>
      <c r="ADM1" s="34"/>
      <c r="ADN1" s="34"/>
      <c r="ADO1" s="34"/>
      <c r="ADP1" s="34"/>
      <c r="ADQ1" s="34"/>
      <c r="ADR1" s="34"/>
      <c r="ADS1" s="34"/>
      <c r="ADT1" s="34"/>
      <c r="ADU1" s="34"/>
      <c r="ADV1" s="34"/>
      <c r="ADW1" s="34"/>
      <c r="ADX1" s="34"/>
      <c r="ADY1" s="34"/>
      <c r="ADZ1" s="34"/>
      <c r="AEA1" s="34"/>
      <c r="AEB1" s="34"/>
      <c r="AEC1" s="34"/>
      <c r="AED1" s="34"/>
      <c r="AEE1" s="34"/>
      <c r="AEF1" s="34"/>
      <c r="AEG1" s="34"/>
      <c r="AEH1" s="34"/>
      <c r="AEI1" s="34"/>
      <c r="AEJ1" s="34"/>
      <c r="AEK1" s="34"/>
      <c r="AEL1" s="34"/>
      <c r="AEM1" s="34"/>
      <c r="AEN1" s="34"/>
      <c r="AEO1" s="34"/>
      <c r="AEP1" s="34"/>
      <c r="AEQ1" s="34"/>
      <c r="AER1" s="34"/>
      <c r="AES1" s="34"/>
      <c r="AET1" s="34"/>
      <c r="AEU1" s="34"/>
      <c r="AEV1" s="34"/>
      <c r="AEW1" s="34"/>
      <c r="AEX1" s="34"/>
      <c r="AEY1" s="34"/>
      <c r="AEZ1" s="34"/>
      <c r="AFA1" s="34"/>
      <c r="AFB1" s="34"/>
      <c r="AFC1" s="34"/>
      <c r="AFD1" s="34"/>
      <c r="AFE1" s="34"/>
      <c r="AFF1" s="34"/>
      <c r="AFG1" s="34"/>
      <c r="AFH1" s="34"/>
      <c r="AFI1" s="34"/>
      <c r="AFJ1" s="34"/>
      <c r="AFK1" s="34"/>
      <c r="AFL1" s="34"/>
      <c r="AFM1" s="34"/>
      <c r="AFN1" s="34"/>
      <c r="AFO1" s="34"/>
      <c r="AFP1" s="34"/>
      <c r="AFQ1" s="34"/>
      <c r="AFR1" s="34"/>
      <c r="AFS1" s="34"/>
      <c r="AFT1" s="34"/>
      <c r="AFU1" s="34"/>
      <c r="AFV1" s="34"/>
      <c r="AFW1" s="34"/>
      <c r="AFX1" s="34"/>
      <c r="AFY1" s="34"/>
      <c r="AFZ1" s="34"/>
      <c r="AGA1" s="34"/>
      <c r="AGB1" s="34"/>
      <c r="AGC1" s="34"/>
      <c r="AGD1" s="34"/>
      <c r="AGE1" s="34"/>
      <c r="AGF1" s="34"/>
      <c r="AGG1" s="34"/>
      <c r="AGH1" s="34"/>
      <c r="AGI1" s="34"/>
      <c r="AGJ1" s="34"/>
      <c r="AGK1" s="34"/>
      <c r="AGL1" s="34"/>
      <c r="AGM1" s="34"/>
      <c r="AGN1" s="34"/>
      <c r="AGO1" s="34"/>
      <c r="AGP1" s="34"/>
      <c r="AGQ1" s="34"/>
      <c r="AGR1" s="34"/>
      <c r="AGS1" s="34"/>
      <c r="AGT1" s="34"/>
      <c r="AGU1" s="34"/>
      <c r="AGV1" s="34"/>
      <c r="AGW1" s="34"/>
      <c r="AGX1" s="34"/>
      <c r="AGY1" s="34"/>
      <c r="AGZ1" s="34"/>
      <c r="AHA1" s="34"/>
      <c r="AHB1" s="34"/>
      <c r="AHC1" s="34"/>
      <c r="AHD1" s="34"/>
      <c r="AHE1" s="34"/>
      <c r="AHF1" s="34"/>
      <c r="AHG1" s="34"/>
      <c r="AHH1" s="34"/>
      <c r="AHI1" s="34"/>
      <c r="AHJ1" s="34"/>
      <c r="AHK1" s="34"/>
      <c r="AHL1" s="34"/>
      <c r="AHM1" s="34"/>
      <c r="AHN1" s="34"/>
      <c r="AHO1" s="34"/>
      <c r="AHP1" s="34"/>
      <c r="AHQ1" s="34"/>
      <c r="AHR1" s="34"/>
      <c r="AHS1" s="34"/>
      <c r="AHT1" s="34"/>
      <c r="AHU1" s="34"/>
      <c r="AHV1" s="34"/>
      <c r="AHW1" s="34"/>
      <c r="AHX1" s="34"/>
      <c r="AHY1" s="34"/>
      <c r="AHZ1" s="34"/>
      <c r="AIA1" s="34"/>
      <c r="AIB1" s="34"/>
      <c r="AIC1" s="34"/>
      <c r="AID1" s="34"/>
      <c r="AIE1" s="34"/>
      <c r="AIF1" s="34"/>
      <c r="AIG1" s="34"/>
      <c r="AIH1" s="34"/>
      <c r="AII1" s="34"/>
      <c r="AIJ1" s="34"/>
      <c r="AIK1" s="34"/>
      <c r="AIL1" s="34"/>
      <c r="AIM1" s="34"/>
      <c r="AIN1" s="34"/>
      <c r="AIO1" s="34"/>
      <c r="AIP1" s="34"/>
      <c r="AIQ1" s="34"/>
      <c r="AIR1" s="34"/>
      <c r="AIS1" s="34"/>
      <c r="AIT1" s="34"/>
      <c r="AIU1" s="34"/>
      <c r="AIV1" s="34"/>
      <c r="AIW1" s="34"/>
      <c r="AIX1" s="34"/>
      <c r="AIY1" s="34"/>
      <c r="AIZ1" s="34"/>
      <c r="AJA1" s="34"/>
      <c r="AJB1" s="34"/>
      <c r="AJC1" s="34"/>
      <c r="AJD1" s="34"/>
      <c r="AJE1" s="34"/>
      <c r="AJF1" s="34"/>
      <c r="AJG1" s="34"/>
      <c r="AJH1" s="34"/>
      <c r="AJI1" s="34"/>
      <c r="AJJ1" s="34"/>
      <c r="AJK1" s="34"/>
      <c r="AJL1" s="34"/>
      <c r="AJM1" s="34"/>
      <c r="AJN1" s="34"/>
      <c r="AJO1" s="34"/>
      <c r="AJP1" s="34"/>
      <c r="AJQ1" s="34"/>
      <c r="AJR1" s="34"/>
      <c r="AJS1" s="34"/>
      <c r="AJT1" s="34"/>
      <c r="AJU1" s="34"/>
      <c r="AJV1" s="34"/>
      <c r="AJW1" s="34"/>
      <c r="AJX1" s="34"/>
      <c r="AJY1" s="34"/>
      <c r="AJZ1" s="34"/>
      <c r="AKA1" s="34"/>
      <c r="AKB1" s="34"/>
      <c r="AKC1" s="34"/>
      <c r="AKD1" s="34"/>
      <c r="AKE1" s="34"/>
      <c r="AKF1" s="34"/>
      <c r="AKG1" s="34"/>
      <c r="AKH1" s="34"/>
      <c r="AKI1" s="34"/>
      <c r="AKJ1" s="34"/>
      <c r="AKK1" s="34"/>
      <c r="AKL1" s="34"/>
      <c r="AKM1" s="34"/>
      <c r="AKN1" s="34"/>
      <c r="AKO1" s="34"/>
      <c r="AKP1" s="34"/>
      <c r="AKQ1" s="34"/>
      <c r="AKR1" s="34"/>
      <c r="AKS1" s="34"/>
      <c r="AKT1" s="34"/>
      <c r="AKU1" s="34"/>
      <c r="AKV1" s="34"/>
      <c r="AKW1" s="34"/>
      <c r="AKX1" s="34"/>
      <c r="AKY1" s="34"/>
      <c r="AKZ1" s="34"/>
      <c r="ALA1" s="34"/>
      <c r="ALB1" s="34"/>
      <c r="ALC1" s="34"/>
      <c r="ALD1" s="34"/>
      <c r="ALE1" s="34"/>
      <c r="ALF1" s="34"/>
      <c r="ALG1" s="34"/>
      <c r="ALH1" s="34"/>
      <c r="ALI1" s="34"/>
      <c r="ALJ1" s="34"/>
      <c r="ALK1" s="34"/>
      <c r="ALL1" s="34"/>
      <c r="ALM1" s="34"/>
      <c r="ALN1" s="34"/>
      <c r="ALO1" s="34"/>
      <c r="ALP1" s="34"/>
      <c r="ALQ1" s="34"/>
      <c r="ALR1" s="34"/>
      <c r="ALS1" s="34"/>
      <c r="ALT1" s="34"/>
      <c r="ALU1" s="34"/>
      <c r="ALV1" s="34"/>
      <c r="ALW1" s="34"/>
      <c r="ALX1" s="34"/>
      <c r="ALY1" s="34"/>
      <c r="ALZ1" s="34"/>
      <c r="AMA1" s="34"/>
      <c r="AMB1" s="34"/>
      <c r="AMC1" s="34"/>
      <c r="AMD1" s="34"/>
      <c r="AME1" s="34"/>
      <c r="AMF1" s="34"/>
      <c r="AMG1" s="34"/>
      <c r="AMH1" s="34"/>
      <c r="AMI1" s="34"/>
    </row>
    <row r="2" spans="1:1023" s="36" customFormat="1" ht="15.75" customHeight="1">
      <c r="B2" s="37"/>
      <c r="C2" s="37"/>
      <c r="D2" s="143"/>
      <c r="E2" s="143"/>
      <c r="F2" s="143"/>
      <c r="G2" s="143"/>
      <c r="H2" s="143"/>
      <c r="I2" s="37"/>
      <c r="J2" s="38"/>
      <c r="K2" s="38"/>
      <c r="L2" s="38"/>
      <c r="M2" s="37"/>
    </row>
    <row r="3" spans="1:1023" ht="12.75" customHeight="1">
      <c r="A3" s="150" t="s">
        <v>0</v>
      </c>
      <c r="B3" s="144" t="s">
        <v>187</v>
      </c>
      <c r="C3" s="144"/>
      <c r="D3" s="144"/>
      <c r="E3" s="144"/>
      <c r="F3" s="144"/>
      <c r="G3" s="144"/>
      <c r="H3" s="144"/>
      <c r="I3" s="144"/>
      <c r="J3" s="144"/>
      <c r="K3" s="144" t="s">
        <v>4</v>
      </c>
      <c r="L3" s="144"/>
      <c r="M3" s="144"/>
      <c r="N3" s="144"/>
      <c r="O3" s="144"/>
      <c r="P3" s="144"/>
      <c r="Q3" s="144"/>
      <c r="R3" s="144"/>
      <c r="S3" s="147" t="s">
        <v>5</v>
      </c>
      <c r="T3" s="147" t="s">
        <v>184</v>
      </c>
      <c r="U3" s="138" t="s">
        <v>185</v>
      </c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  <c r="KJ3" s="34"/>
      <c r="KK3" s="34"/>
      <c r="KL3" s="34"/>
      <c r="KM3" s="34"/>
      <c r="KN3" s="34"/>
      <c r="KO3" s="34"/>
      <c r="KP3" s="34"/>
      <c r="KQ3" s="34"/>
      <c r="KR3" s="34"/>
      <c r="KS3" s="34"/>
      <c r="KT3" s="34"/>
      <c r="KU3" s="34"/>
      <c r="KV3" s="34"/>
      <c r="KW3" s="34"/>
      <c r="KX3" s="34"/>
      <c r="KY3" s="34"/>
      <c r="KZ3" s="34"/>
      <c r="LA3" s="34"/>
      <c r="LB3" s="34"/>
      <c r="LC3" s="34"/>
      <c r="LD3" s="34"/>
      <c r="LE3" s="34"/>
      <c r="LF3" s="34"/>
      <c r="LG3" s="34"/>
      <c r="LH3" s="34"/>
      <c r="LI3" s="34"/>
      <c r="LJ3" s="34"/>
      <c r="LK3" s="34"/>
      <c r="LL3" s="34"/>
      <c r="LM3" s="34"/>
      <c r="LN3" s="34"/>
      <c r="LO3" s="34"/>
      <c r="LP3" s="34"/>
      <c r="LQ3" s="34"/>
      <c r="LR3" s="34"/>
      <c r="LS3" s="34"/>
      <c r="LT3" s="34"/>
      <c r="LU3" s="34"/>
      <c r="LV3" s="34"/>
      <c r="LW3" s="34"/>
      <c r="LX3" s="34"/>
      <c r="LY3" s="34"/>
      <c r="LZ3" s="34"/>
      <c r="MA3" s="34"/>
      <c r="MB3" s="34"/>
      <c r="MC3" s="34"/>
      <c r="MD3" s="34"/>
      <c r="ME3" s="34"/>
      <c r="MF3" s="34"/>
      <c r="MG3" s="34"/>
      <c r="MH3" s="34"/>
      <c r="MI3" s="34"/>
      <c r="MJ3" s="34"/>
      <c r="MK3" s="34"/>
      <c r="ML3" s="34"/>
      <c r="MM3" s="34"/>
      <c r="MN3" s="34"/>
      <c r="MO3" s="34"/>
      <c r="MP3" s="34"/>
      <c r="MQ3" s="34"/>
      <c r="MR3" s="34"/>
      <c r="MS3" s="34"/>
      <c r="MT3" s="34"/>
      <c r="MU3" s="34"/>
      <c r="MV3" s="34"/>
      <c r="MW3" s="34"/>
      <c r="MX3" s="34"/>
      <c r="MY3" s="34"/>
      <c r="MZ3" s="34"/>
      <c r="NA3" s="34"/>
      <c r="NB3" s="34"/>
      <c r="NC3" s="34"/>
      <c r="ND3" s="34"/>
      <c r="NE3" s="34"/>
      <c r="NF3" s="34"/>
      <c r="NG3" s="34"/>
      <c r="NH3" s="34"/>
      <c r="NI3" s="34"/>
      <c r="NJ3" s="34"/>
      <c r="NK3" s="34"/>
      <c r="NL3" s="34"/>
      <c r="NM3" s="34"/>
      <c r="NN3" s="34"/>
      <c r="NO3" s="34"/>
      <c r="NP3" s="34"/>
      <c r="NQ3" s="34"/>
      <c r="NR3" s="34"/>
      <c r="NS3" s="34"/>
      <c r="NT3" s="34"/>
      <c r="NU3" s="34"/>
      <c r="NV3" s="34"/>
      <c r="NW3" s="34"/>
      <c r="NX3" s="34"/>
      <c r="NY3" s="34"/>
      <c r="NZ3" s="34"/>
      <c r="OA3" s="34"/>
      <c r="OB3" s="34"/>
      <c r="OC3" s="34"/>
      <c r="OD3" s="34"/>
      <c r="OE3" s="34"/>
      <c r="OF3" s="34"/>
      <c r="OG3" s="34"/>
      <c r="OH3" s="34"/>
      <c r="OI3" s="34"/>
      <c r="OJ3" s="34"/>
      <c r="OK3" s="34"/>
      <c r="OL3" s="34"/>
      <c r="OM3" s="34"/>
      <c r="ON3" s="34"/>
      <c r="OO3" s="34"/>
      <c r="OP3" s="34"/>
      <c r="OQ3" s="34"/>
      <c r="OR3" s="34"/>
      <c r="OS3" s="34"/>
      <c r="OT3" s="34"/>
      <c r="OU3" s="34"/>
      <c r="OV3" s="34"/>
      <c r="OW3" s="34"/>
      <c r="OX3" s="34"/>
      <c r="OY3" s="34"/>
      <c r="OZ3" s="34"/>
      <c r="PA3" s="34"/>
      <c r="PB3" s="34"/>
      <c r="PC3" s="34"/>
      <c r="PD3" s="34"/>
      <c r="PE3" s="34"/>
      <c r="PF3" s="34"/>
      <c r="PG3" s="34"/>
      <c r="PH3" s="34"/>
      <c r="PI3" s="34"/>
      <c r="PJ3" s="34"/>
      <c r="PK3" s="34"/>
      <c r="PL3" s="34"/>
      <c r="PM3" s="34"/>
      <c r="PN3" s="34"/>
      <c r="PO3" s="34"/>
      <c r="PP3" s="34"/>
      <c r="PQ3" s="34"/>
      <c r="PR3" s="34"/>
      <c r="PS3" s="34"/>
      <c r="PT3" s="34"/>
      <c r="PU3" s="34"/>
      <c r="PV3" s="34"/>
      <c r="PW3" s="34"/>
      <c r="PX3" s="34"/>
      <c r="PY3" s="34"/>
      <c r="PZ3" s="34"/>
      <c r="QA3" s="34"/>
      <c r="QB3" s="34"/>
      <c r="QC3" s="34"/>
      <c r="QD3" s="34"/>
      <c r="QE3" s="34"/>
      <c r="QF3" s="34"/>
      <c r="QG3" s="34"/>
      <c r="QH3" s="34"/>
      <c r="QI3" s="34"/>
      <c r="QJ3" s="34"/>
      <c r="QK3" s="34"/>
      <c r="QL3" s="34"/>
      <c r="QM3" s="34"/>
      <c r="QN3" s="34"/>
      <c r="QO3" s="34"/>
      <c r="QP3" s="34"/>
      <c r="QQ3" s="34"/>
      <c r="QR3" s="34"/>
      <c r="QS3" s="34"/>
      <c r="QT3" s="34"/>
      <c r="QU3" s="34"/>
      <c r="QV3" s="34"/>
      <c r="QW3" s="34"/>
      <c r="QX3" s="34"/>
      <c r="QY3" s="34"/>
      <c r="QZ3" s="34"/>
      <c r="RA3" s="34"/>
      <c r="RB3" s="34"/>
      <c r="RC3" s="34"/>
      <c r="RD3" s="34"/>
      <c r="RE3" s="34"/>
      <c r="RF3" s="34"/>
      <c r="RG3" s="34"/>
      <c r="RH3" s="34"/>
      <c r="RI3" s="34"/>
      <c r="RJ3" s="34"/>
      <c r="RK3" s="34"/>
      <c r="RL3" s="34"/>
      <c r="RM3" s="34"/>
      <c r="RN3" s="34"/>
      <c r="RO3" s="34"/>
      <c r="RP3" s="34"/>
      <c r="RQ3" s="34"/>
      <c r="RR3" s="34"/>
      <c r="RS3" s="34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34"/>
      <c r="SO3" s="34"/>
      <c r="SP3" s="34"/>
      <c r="SQ3" s="34"/>
      <c r="SR3" s="34"/>
      <c r="SS3" s="34"/>
      <c r="ST3" s="34"/>
      <c r="SU3" s="34"/>
      <c r="SV3" s="34"/>
      <c r="SW3" s="34"/>
      <c r="SX3" s="34"/>
      <c r="SY3" s="34"/>
      <c r="SZ3" s="34"/>
      <c r="TA3" s="34"/>
      <c r="TB3" s="34"/>
      <c r="TC3" s="34"/>
      <c r="TD3" s="34"/>
      <c r="TE3" s="34"/>
      <c r="TF3" s="34"/>
      <c r="TG3" s="34"/>
      <c r="TH3" s="34"/>
      <c r="TI3" s="34"/>
      <c r="TJ3" s="34"/>
      <c r="TK3" s="34"/>
      <c r="TL3" s="34"/>
      <c r="TM3" s="34"/>
      <c r="TN3" s="34"/>
      <c r="TO3" s="34"/>
      <c r="TP3" s="34"/>
      <c r="TQ3" s="34"/>
      <c r="TR3" s="34"/>
      <c r="TS3" s="34"/>
      <c r="TT3" s="34"/>
      <c r="TU3" s="34"/>
      <c r="TV3" s="34"/>
      <c r="TW3" s="34"/>
      <c r="TX3" s="34"/>
      <c r="TY3" s="34"/>
      <c r="TZ3" s="34"/>
      <c r="UA3" s="34"/>
      <c r="UB3" s="34"/>
      <c r="UC3" s="34"/>
      <c r="UD3" s="34"/>
      <c r="UE3" s="34"/>
      <c r="UF3" s="34"/>
      <c r="UG3" s="34"/>
      <c r="UH3" s="34"/>
      <c r="UI3" s="34"/>
      <c r="UJ3" s="34"/>
      <c r="UK3" s="34"/>
      <c r="UL3" s="34"/>
      <c r="UM3" s="34"/>
      <c r="UN3" s="34"/>
      <c r="UO3" s="34"/>
      <c r="UP3" s="34"/>
      <c r="UQ3" s="34"/>
      <c r="UR3" s="34"/>
      <c r="US3" s="34"/>
      <c r="UT3" s="34"/>
      <c r="UU3" s="34"/>
      <c r="UV3" s="34"/>
      <c r="UW3" s="34"/>
      <c r="UX3" s="34"/>
      <c r="UY3" s="34"/>
      <c r="UZ3" s="34"/>
      <c r="VA3" s="34"/>
      <c r="VB3" s="34"/>
      <c r="VC3" s="34"/>
      <c r="VD3" s="34"/>
      <c r="VE3" s="34"/>
      <c r="VF3" s="34"/>
      <c r="VG3" s="34"/>
      <c r="VH3" s="34"/>
      <c r="VI3" s="34"/>
      <c r="VJ3" s="34"/>
      <c r="VK3" s="34"/>
      <c r="VL3" s="34"/>
      <c r="VM3" s="34"/>
      <c r="VN3" s="34"/>
      <c r="VO3" s="34"/>
      <c r="VP3" s="34"/>
      <c r="VQ3" s="34"/>
      <c r="VR3" s="34"/>
      <c r="VS3" s="34"/>
      <c r="VT3" s="34"/>
      <c r="VU3" s="34"/>
      <c r="VV3" s="34"/>
      <c r="VW3" s="34"/>
      <c r="VX3" s="34"/>
      <c r="VY3" s="34"/>
      <c r="VZ3" s="34"/>
      <c r="WA3" s="34"/>
      <c r="WB3" s="34"/>
      <c r="WC3" s="34"/>
      <c r="WD3" s="34"/>
      <c r="WE3" s="34"/>
      <c r="WF3" s="34"/>
      <c r="WG3" s="34"/>
      <c r="WH3" s="34"/>
      <c r="WI3" s="34"/>
      <c r="WJ3" s="34"/>
      <c r="WK3" s="34"/>
      <c r="WL3" s="34"/>
      <c r="WM3" s="34"/>
      <c r="WN3" s="34"/>
      <c r="WO3" s="34"/>
      <c r="WP3" s="34"/>
      <c r="WQ3" s="34"/>
      <c r="WR3" s="34"/>
      <c r="WS3" s="34"/>
      <c r="WT3" s="34"/>
      <c r="WU3" s="34"/>
      <c r="WV3" s="34"/>
      <c r="WW3" s="34"/>
      <c r="WX3" s="34"/>
      <c r="WY3" s="34"/>
      <c r="WZ3" s="34"/>
      <c r="XA3" s="34"/>
      <c r="XB3" s="34"/>
      <c r="XC3" s="34"/>
      <c r="XD3" s="34"/>
      <c r="XE3" s="34"/>
      <c r="XF3" s="34"/>
      <c r="XG3" s="34"/>
      <c r="XH3" s="34"/>
      <c r="XI3" s="34"/>
      <c r="XJ3" s="34"/>
      <c r="XK3" s="34"/>
      <c r="XL3" s="34"/>
      <c r="XM3" s="34"/>
      <c r="XN3" s="34"/>
      <c r="XO3" s="34"/>
      <c r="XP3" s="34"/>
      <c r="XQ3" s="34"/>
      <c r="XR3" s="34"/>
      <c r="XS3" s="34"/>
      <c r="XT3" s="34"/>
      <c r="XU3" s="34"/>
      <c r="XV3" s="34"/>
      <c r="XW3" s="34"/>
      <c r="XX3" s="34"/>
      <c r="XY3" s="34"/>
      <c r="XZ3" s="34"/>
      <c r="YA3" s="34"/>
      <c r="YB3" s="34"/>
      <c r="YC3" s="34"/>
      <c r="YD3" s="34"/>
      <c r="YE3" s="34"/>
      <c r="YF3" s="34"/>
      <c r="YG3" s="34"/>
      <c r="YH3" s="34"/>
      <c r="YI3" s="34"/>
      <c r="YJ3" s="34"/>
      <c r="YK3" s="34"/>
      <c r="YL3" s="34"/>
      <c r="YM3" s="34"/>
      <c r="YN3" s="34"/>
      <c r="YO3" s="34"/>
      <c r="YP3" s="34"/>
      <c r="YQ3" s="34"/>
      <c r="YR3" s="34"/>
      <c r="YS3" s="34"/>
      <c r="YT3" s="34"/>
      <c r="YU3" s="34"/>
      <c r="YV3" s="34"/>
      <c r="YW3" s="34"/>
      <c r="YX3" s="34"/>
      <c r="YY3" s="34"/>
      <c r="YZ3" s="34"/>
      <c r="ZA3" s="34"/>
      <c r="ZB3" s="34"/>
      <c r="ZC3" s="34"/>
      <c r="ZD3" s="34"/>
      <c r="ZE3" s="34"/>
      <c r="ZF3" s="34"/>
      <c r="ZG3" s="34"/>
      <c r="ZH3" s="34"/>
      <c r="ZI3" s="34"/>
      <c r="ZJ3" s="34"/>
      <c r="ZK3" s="34"/>
      <c r="ZL3" s="34"/>
      <c r="ZM3" s="34"/>
      <c r="ZN3" s="34"/>
      <c r="ZO3" s="34"/>
      <c r="ZP3" s="34"/>
      <c r="ZQ3" s="34"/>
      <c r="ZR3" s="34"/>
      <c r="ZS3" s="34"/>
      <c r="ZT3" s="34"/>
      <c r="ZU3" s="34"/>
      <c r="ZV3" s="34"/>
      <c r="ZW3" s="34"/>
      <c r="ZX3" s="34"/>
      <c r="ZY3" s="34"/>
      <c r="ZZ3" s="34"/>
      <c r="AAA3" s="34"/>
      <c r="AAB3" s="34"/>
      <c r="AAC3" s="34"/>
      <c r="AAD3" s="34"/>
      <c r="AAE3" s="34"/>
      <c r="AAF3" s="34"/>
      <c r="AAG3" s="34"/>
      <c r="AAH3" s="34"/>
      <c r="AAI3" s="34"/>
      <c r="AAJ3" s="34"/>
      <c r="AAK3" s="34"/>
      <c r="AAL3" s="34"/>
      <c r="AAM3" s="34"/>
      <c r="AAN3" s="34"/>
      <c r="AAO3" s="34"/>
      <c r="AAP3" s="34"/>
      <c r="AAQ3" s="34"/>
      <c r="AAR3" s="34"/>
      <c r="AAS3" s="34"/>
      <c r="AAT3" s="34"/>
      <c r="AAU3" s="34"/>
      <c r="AAV3" s="34"/>
      <c r="AAW3" s="34"/>
      <c r="AAX3" s="34"/>
      <c r="AAY3" s="34"/>
      <c r="AAZ3" s="34"/>
      <c r="ABA3" s="34"/>
      <c r="ABB3" s="34"/>
      <c r="ABC3" s="34"/>
      <c r="ABD3" s="34"/>
      <c r="ABE3" s="34"/>
      <c r="ABF3" s="34"/>
      <c r="ABG3" s="34"/>
      <c r="ABH3" s="34"/>
      <c r="ABI3" s="34"/>
      <c r="ABJ3" s="34"/>
      <c r="ABK3" s="34"/>
      <c r="ABL3" s="34"/>
      <c r="ABM3" s="34"/>
      <c r="ABN3" s="34"/>
      <c r="ABO3" s="34"/>
      <c r="ABP3" s="34"/>
      <c r="ABQ3" s="34"/>
      <c r="ABR3" s="34"/>
      <c r="ABS3" s="34"/>
      <c r="ABT3" s="34"/>
      <c r="ABU3" s="34"/>
      <c r="ABV3" s="34"/>
      <c r="ABW3" s="34"/>
      <c r="ABX3" s="34"/>
      <c r="ABY3" s="34"/>
      <c r="ABZ3" s="34"/>
      <c r="ACA3" s="34"/>
      <c r="ACB3" s="34"/>
      <c r="ACC3" s="34"/>
      <c r="ACD3" s="34"/>
      <c r="ACE3" s="34"/>
      <c r="ACF3" s="34"/>
      <c r="ACG3" s="34"/>
      <c r="ACH3" s="34"/>
      <c r="ACI3" s="34"/>
      <c r="ACJ3" s="34"/>
      <c r="ACK3" s="34"/>
      <c r="ACL3" s="34"/>
      <c r="ACM3" s="34"/>
      <c r="ACN3" s="34"/>
      <c r="ACO3" s="34"/>
      <c r="ACP3" s="34"/>
      <c r="ACQ3" s="34"/>
      <c r="ACR3" s="34"/>
      <c r="ACS3" s="34"/>
      <c r="ACT3" s="34"/>
      <c r="ACU3" s="34"/>
      <c r="ACV3" s="34"/>
      <c r="ACW3" s="34"/>
      <c r="ACX3" s="34"/>
      <c r="ACY3" s="34"/>
      <c r="ACZ3" s="34"/>
      <c r="ADA3" s="34"/>
      <c r="ADB3" s="34"/>
      <c r="ADC3" s="34"/>
      <c r="ADD3" s="34"/>
      <c r="ADE3" s="34"/>
      <c r="ADF3" s="34"/>
      <c r="ADG3" s="34"/>
      <c r="ADH3" s="34"/>
      <c r="ADI3" s="34"/>
      <c r="ADJ3" s="34"/>
      <c r="ADK3" s="34"/>
      <c r="ADL3" s="34"/>
      <c r="ADM3" s="34"/>
      <c r="ADN3" s="34"/>
      <c r="ADO3" s="34"/>
      <c r="ADP3" s="34"/>
      <c r="ADQ3" s="34"/>
      <c r="ADR3" s="34"/>
      <c r="ADS3" s="34"/>
      <c r="ADT3" s="34"/>
      <c r="ADU3" s="34"/>
      <c r="ADV3" s="34"/>
      <c r="ADW3" s="34"/>
      <c r="ADX3" s="34"/>
      <c r="ADY3" s="34"/>
      <c r="ADZ3" s="34"/>
      <c r="AEA3" s="34"/>
      <c r="AEB3" s="34"/>
      <c r="AEC3" s="34"/>
      <c r="AED3" s="34"/>
      <c r="AEE3" s="34"/>
      <c r="AEF3" s="34"/>
      <c r="AEG3" s="34"/>
      <c r="AEH3" s="34"/>
      <c r="AEI3" s="34"/>
      <c r="AEJ3" s="34"/>
      <c r="AEK3" s="34"/>
      <c r="AEL3" s="34"/>
      <c r="AEM3" s="34"/>
      <c r="AEN3" s="34"/>
      <c r="AEO3" s="34"/>
      <c r="AEP3" s="34"/>
      <c r="AEQ3" s="34"/>
      <c r="AER3" s="34"/>
      <c r="AES3" s="34"/>
      <c r="AET3" s="34"/>
      <c r="AEU3" s="34"/>
      <c r="AEV3" s="34"/>
      <c r="AEW3" s="34"/>
      <c r="AEX3" s="34"/>
      <c r="AEY3" s="34"/>
      <c r="AEZ3" s="34"/>
      <c r="AFA3" s="34"/>
      <c r="AFB3" s="34"/>
      <c r="AFC3" s="34"/>
      <c r="AFD3" s="34"/>
      <c r="AFE3" s="34"/>
      <c r="AFF3" s="34"/>
      <c r="AFG3" s="34"/>
      <c r="AFH3" s="34"/>
      <c r="AFI3" s="34"/>
      <c r="AFJ3" s="34"/>
      <c r="AFK3" s="34"/>
      <c r="AFL3" s="34"/>
      <c r="AFM3" s="34"/>
      <c r="AFN3" s="34"/>
      <c r="AFO3" s="34"/>
      <c r="AFP3" s="34"/>
      <c r="AFQ3" s="34"/>
      <c r="AFR3" s="34"/>
      <c r="AFS3" s="34"/>
      <c r="AFT3" s="34"/>
      <c r="AFU3" s="34"/>
      <c r="AFV3" s="34"/>
      <c r="AFW3" s="34"/>
      <c r="AFX3" s="34"/>
      <c r="AFY3" s="34"/>
      <c r="AFZ3" s="34"/>
      <c r="AGA3" s="34"/>
      <c r="AGB3" s="34"/>
      <c r="AGC3" s="34"/>
      <c r="AGD3" s="34"/>
      <c r="AGE3" s="34"/>
      <c r="AGF3" s="34"/>
      <c r="AGG3" s="34"/>
      <c r="AGH3" s="34"/>
      <c r="AGI3" s="34"/>
      <c r="AGJ3" s="34"/>
      <c r="AGK3" s="34"/>
      <c r="AGL3" s="34"/>
      <c r="AGM3" s="34"/>
      <c r="AGN3" s="34"/>
      <c r="AGO3" s="34"/>
      <c r="AGP3" s="34"/>
      <c r="AGQ3" s="34"/>
      <c r="AGR3" s="34"/>
      <c r="AGS3" s="34"/>
      <c r="AGT3" s="34"/>
      <c r="AGU3" s="34"/>
      <c r="AGV3" s="34"/>
      <c r="AGW3" s="34"/>
      <c r="AGX3" s="34"/>
      <c r="AGY3" s="34"/>
      <c r="AGZ3" s="34"/>
      <c r="AHA3" s="34"/>
      <c r="AHB3" s="34"/>
      <c r="AHC3" s="34"/>
      <c r="AHD3" s="34"/>
      <c r="AHE3" s="34"/>
      <c r="AHF3" s="34"/>
      <c r="AHG3" s="34"/>
      <c r="AHH3" s="34"/>
      <c r="AHI3" s="34"/>
      <c r="AHJ3" s="34"/>
      <c r="AHK3" s="34"/>
      <c r="AHL3" s="34"/>
      <c r="AHM3" s="34"/>
      <c r="AHN3" s="34"/>
      <c r="AHO3" s="34"/>
      <c r="AHP3" s="34"/>
      <c r="AHQ3" s="34"/>
      <c r="AHR3" s="34"/>
      <c r="AHS3" s="34"/>
      <c r="AHT3" s="34"/>
      <c r="AHU3" s="34"/>
      <c r="AHV3" s="34"/>
      <c r="AHW3" s="34"/>
      <c r="AHX3" s="34"/>
      <c r="AHY3" s="34"/>
      <c r="AHZ3" s="34"/>
      <c r="AIA3" s="34"/>
      <c r="AIB3" s="34"/>
      <c r="AIC3" s="34"/>
      <c r="AID3" s="34"/>
      <c r="AIE3" s="34"/>
      <c r="AIF3" s="34"/>
      <c r="AIG3" s="34"/>
      <c r="AIH3" s="34"/>
      <c r="AII3" s="34"/>
      <c r="AIJ3" s="34"/>
      <c r="AIK3" s="34"/>
      <c r="AIL3" s="34"/>
      <c r="AIM3" s="34"/>
      <c r="AIN3" s="34"/>
      <c r="AIO3" s="34"/>
      <c r="AIP3" s="34"/>
      <c r="AIQ3" s="34"/>
      <c r="AIR3" s="34"/>
      <c r="AIS3" s="34"/>
      <c r="AIT3" s="34"/>
      <c r="AIU3" s="34"/>
      <c r="AIV3" s="34"/>
      <c r="AIW3" s="34"/>
      <c r="AIX3" s="34"/>
      <c r="AIY3" s="34"/>
      <c r="AIZ3" s="34"/>
      <c r="AJA3" s="34"/>
      <c r="AJB3" s="34"/>
      <c r="AJC3" s="34"/>
      <c r="AJD3" s="34"/>
      <c r="AJE3" s="34"/>
      <c r="AJF3" s="34"/>
      <c r="AJG3" s="34"/>
      <c r="AJH3" s="34"/>
      <c r="AJI3" s="34"/>
      <c r="AJJ3" s="34"/>
      <c r="AJK3" s="34"/>
      <c r="AJL3" s="34"/>
      <c r="AJM3" s="34"/>
      <c r="AJN3" s="34"/>
      <c r="AJO3" s="34"/>
      <c r="AJP3" s="34"/>
      <c r="AJQ3" s="34"/>
      <c r="AJR3" s="34"/>
      <c r="AJS3" s="34"/>
      <c r="AJT3" s="34"/>
      <c r="AJU3" s="34"/>
      <c r="AJV3" s="34"/>
      <c r="AJW3" s="34"/>
      <c r="AJX3" s="34"/>
      <c r="AJY3" s="34"/>
      <c r="AJZ3" s="34"/>
      <c r="AKA3" s="34"/>
      <c r="AKB3" s="34"/>
      <c r="AKC3" s="34"/>
      <c r="AKD3" s="34"/>
      <c r="AKE3" s="34"/>
      <c r="AKF3" s="34"/>
      <c r="AKG3" s="34"/>
      <c r="AKH3" s="34"/>
      <c r="AKI3" s="34"/>
      <c r="AKJ3" s="34"/>
      <c r="AKK3" s="34"/>
      <c r="AKL3" s="34"/>
      <c r="AKM3" s="34"/>
      <c r="AKN3" s="34"/>
      <c r="AKO3" s="34"/>
      <c r="AKP3" s="34"/>
      <c r="AKQ3" s="34"/>
      <c r="AKR3" s="34"/>
      <c r="AKS3" s="34"/>
      <c r="AKT3" s="34"/>
      <c r="AKU3" s="34"/>
      <c r="AKV3" s="34"/>
      <c r="AKW3" s="34"/>
      <c r="AKX3" s="34"/>
      <c r="AKY3" s="34"/>
      <c r="AKZ3" s="34"/>
      <c r="ALA3" s="34"/>
      <c r="ALB3" s="34"/>
      <c r="ALC3" s="34"/>
      <c r="ALD3" s="34"/>
      <c r="ALE3" s="34"/>
      <c r="ALF3" s="34"/>
      <c r="ALG3" s="34"/>
      <c r="ALH3" s="34"/>
      <c r="ALI3" s="34"/>
      <c r="ALJ3" s="34"/>
      <c r="ALK3" s="34"/>
      <c r="ALL3" s="34"/>
      <c r="ALM3" s="34"/>
      <c r="ALN3" s="34"/>
      <c r="ALO3" s="34"/>
      <c r="ALP3" s="34"/>
      <c r="ALQ3" s="34"/>
      <c r="ALR3" s="34"/>
      <c r="ALS3" s="34"/>
      <c r="ALT3" s="34"/>
      <c r="ALU3" s="34"/>
      <c r="ALV3" s="34"/>
      <c r="ALW3" s="34"/>
      <c r="ALX3" s="34"/>
      <c r="ALY3" s="34"/>
      <c r="ALZ3" s="34"/>
      <c r="AMA3" s="34"/>
      <c r="AMB3" s="34"/>
      <c r="AMC3" s="34"/>
      <c r="AMD3" s="34"/>
      <c r="AME3" s="34"/>
      <c r="AMF3" s="34"/>
      <c r="AMG3" s="34"/>
      <c r="AMH3" s="34"/>
      <c r="AMI3" s="34"/>
    </row>
    <row r="4" spans="1:1023" s="41" customFormat="1" ht="60">
      <c r="A4" s="151"/>
      <c r="B4" s="39" t="s">
        <v>49</v>
      </c>
      <c r="C4" s="117" t="s">
        <v>53</v>
      </c>
      <c r="D4" s="39" t="s">
        <v>2</v>
      </c>
      <c r="E4" s="39" t="s">
        <v>3</v>
      </c>
      <c r="F4" s="39" t="s">
        <v>7</v>
      </c>
      <c r="G4" s="40" t="s">
        <v>94</v>
      </c>
      <c r="H4" s="39" t="s">
        <v>6</v>
      </c>
      <c r="I4" s="39" t="s">
        <v>51</v>
      </c>
      <c r="J4" s="39" t="s">
        <v>52</v>
      </c>
      <c r="K4" s="117" t="s">
        <v>49</v>
      </c>
      <c r="L4" s="39" t="s">
        <v>53</v>
      </c>
      <c r="M4" s="39" t="s">
        <v>2</v>
      </c>
      <c r="N4" s="39" t="s">
        <v>3</v>
      </c>
      <c r="O4" s="39" t="s">
        <v>7</v>
      </c>
      <c r="P4" s="40" t="s">
        <v>94</v>
      </c>
      <c r="Q4" s="39" t="s">
        <v>6</v>
      </c>
      <c r="R4" s="39" t="s">
        <v>52</v>
      </c>
      <c r="S4" s="147"/>
      <c r="T4" s="147"/>
      <c r="U4" s="139"/>
    </row>
    <row r="5" spans="1:1023" s="41" customFormat="1" ht="15">
      <c r="A5" s="152"/>
      <c r="B5" s="125">
        <v>1</v>
      </c>
      <c r="C5" s="125">
        <v>2</v>
      </c>
      <c r="D5" s="125">
        <v>3</v>
      </c>
      <c r="E5" s="125">
        <v>4</v>
      </c>
      <c r="F5" s="125">
        <v>5</v>
      </c>
      <c r="G5" s="40" t="s">
        <v>196</v>
      </c>
      <c r="H5" s="125">
        <v>7</v>
      </c>
      <c r="I5" s="125"/>
      <c r="J5" s="125"/>
      <c r="K5" s="125">
        <v>8</v>
      </c>
      <c r="L5" s="125">
        <v>9</v>
      </c>
      <c r="M5" s="125">
        <v>10</v>
      </c>
      <c r="N5" s="125">
        <v>11</v>
      </c>
      <c r="O5" s="125">
        <v>12</v>
      </c>
      <c r="P5" s="40" t="s">
        <v>197</v>
      </c>
      <c r="Q5" s="125">
        <v>14</v>
      </c>
      <c r="R5" s="125"/>
      <c r="S5" s="125">
        <v>15</v>
      </c>
      <c r="T5" s="125"/>
      <c r="U5" s="124">
        <v>16</v>
      </c>
    </row>
    <row r="6" spans="1:1023" s="42" customFormat="1" ht="15">
      <c r="A6" s="107">
        <v>1</v>
      </c>
      <c r="B6" s="111" t="s">
        <v>112</v>
      </c>
      <c r="C6" s="107">
        <f>400*1.25</f>
        <v>500</v>
      </c>
      <c r="D6" s="107">
        <v>16</v>
      </c>
      <c r="E6" s="108">
        <f>C6*D6/1000</f>
        <v>8</v>
      </c>
      <c r="F6" s="109">
        <v>13200</v>
      </c>
      <c r="G6" s="110">
        <v>4221.18</v>
      </c>
      <c r="H6" s="110">
        <f>G6*E6</f>
        <v>33769.440000000002</v>
      </c>
      <c r="I6" s="110">
        <f>3.58499*1.18</f>
        <v>4.2302881999999995</v>
      </c>
      <c r="J6" s="110">
        <f>I6*H6</f>
        <v>142854.46355260798</v>
      </c>
      <c r="K6" s="113"/>
      <c r="L6" s="107"/>
      <c r="M6" s="107"/>
      <c r="N6" s="108">
        <f>L6*M6/1000</f>
        <v>0</v>
      </c>
      <c r="O6" s="109"/>
      <c r="P6" s="110">
        <v>4221.18</v>
      </c>
      <c r="Q6" s="110">
        <f>P6*N6</f>
        <v>0</v>
      </c>
      <c r="R6" s="110">
        <f>Q6*I6</f>
        <v>0</v>
      </c>
      <c r="S6" s="110">
        <f>H6-Q6</f>
        <v>33769.440000000002</v>
      </c>
      <c r="T6" s="110">
        <f>J6-R6</f>
        <v>142854.46355260798</v>
      </c>
      <c r="U6" s="120">
        <f>1-Q6/H6</f>
        <v>1</v>
      </c>
    </row>
    <row r="7" spans="1:1023" s="35" customFormat="1" ht="15">
      <c r="A7" s="107">
        <f>A6+1</f>
        <v>2</v>
      </c>
      <c r="B7" s="111" t="s">
        <v>156</v>
      </c>
      <c r="C7" s="109">
        <f>2000*1.05</f>
        <v>2100</v>
      </c>
      <c r="D7" s="107">
        <v>2</v>
      </c>
      <c r="E7" s="108">
        <f>C7*D7/1000</f>
        <v>4.2</v>
      </c>
      <c r="F7" s="109">
        <v>25800</v>
      </c>
      <c r="G7" s="110">
        <v>4221.18</v>
      </c>
      <c r="H7" s="110">
        <f>G7*E7</f>
        <v>17728.956000000002</v>
      </c>
      <c r="I7" s="110">
        <f t="shared" ref="I7:I13" si="0">3.58499*1.18</f>
        <v>4.2302881999999995</v>
      </c>
      <c r="J7" s="110">
        <f>I7*H7</f>
        <v>74998.593365119203</v>
      </c>
      <c r="K7" s="111"/>
      <c r="L7" s="107"/>
      <c r="M7" s="107"/>
      <c r="N7" s="108">
        <f>L7*M7/1000</f>
        <v>0</v>
      </c>
      <c r="O7" s="109"/>
      <c r="P7" s="110">
        <v>4221.18</v>
      </c>
      <c r="Q7" s="110">
        <f>P7*N7</f>
        <v>0</v>
      </c>
      <c r="R7" s="110">
        <f>Q7*I7</f>
        <v>0</v>
      </c>
      <c r="S7" s="110">
        <f>H7-Q7</f>
        <v>17728.956000000002</v>
      </c>
      <c r="T7" s="110">
        <f>J7-R7</f>
        <v>74998.593365119203</v>
      </c>
      <c r="U7" s="120">
        <f>1-Q7/H7</f>
        <v>1</v>
      </c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</row>
    <row r="8" spans="1:1023" s="35" customFormat="1" ht="15">
      <c r="A8" s="135" t="s">
        <v>41</v>
      </c>
      <c r="B8" s="136"/>
      <c r="C8" s="81"/>
      <c r="D8" s="81">
        <f>SUM(D6:D7)</f>
        <v>18</v>
      </c>
      <c r="E8" s="82">
        <f t="shared" ref="E8:T8" si="1">SUM(E6:E7)</f>
        <v>12.2</v>
      </c>
      <c r="F8" s="83"/>
      <c r="G8" s="83"/>
      <c r="H8" s="82">
        <f t="shared" si="1"/>
        <v>51498.396000000008</v>
      </c>
      <c r="I8" s="84">
        <f t="shared" si="1"/>
        <v>8.460576399999999</v>
      </c>
      <c r="J8" s="82">
        <f t="shared" si="1"/>
        <v>217853.05691772717</v>
      </c>
      <c r="K8" s="85"/>
      <c r="L8" s="81"/>
      <c r="M8" s="81">
        <f t="shared" si="1"/>
        <v>0</v>
      </c>
      <c r="N8" s="82">
        <f t="shared" si="1"/>
        <v>0</v>
      </c>
      <c r="O8" s="83"/>
      <c r="P8" s="83"/>
      <c r="Q8" s="84">
        <f t="shared" si="1"/>
        <v>0</v>
      </c>
      <c r="R8" s="84">
        <f t="shared" si="1"/>
        <v>0</v>
      </c>
      <c r="S8" s="84">
        <f t="shared" si="1"/>
        <v>51498.396000000008</v>
      </c>
      <c r="T8" s="84">
        <f t="shared" si="1"/>
        <v>217853.05691772717</v>
      </c>
      <c r="U8" s="8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</row>
    <row r="9" spans="1:1023" s="35" customFormat="1" ht="15">
      <c r="A9" s="43">
        <v>1</v>
      </c>
      <c r="B9" s="95" t="s">
        <v>115</v>
      </c>
      <c r="C9" s="43">
        <f>400*1.25</f>
        <v>500</v>
      </c>
      <c r="D9" s="43">
        <v>52</v>
      </c>
      <c r="E9" s="47">
        <f t="shared" ref="E9:E11" si="2">C9*D9/1000</f>
        <v>26</v>
      </c>
      <c r="F9" s="45">
        <v>13200</v>
      </c>
      <c r="G9" s="45">
        <v>2096</v>
      </c>
      <c r="H9" s="48">
        <f>G9*E9</f>
        <v>54496</v>
      </c>
      <c r="I9" s="48">
        <f t="shared" si="0"/>
        <v>4.2302881999999995</v>
      </c>
      <c r="J9" s="48">
        <f>I9*H9</f>
        <v>230533.78574719996</v>
      </c>
      <c r="K9" s="89"/>
      <c r="L9" s="43"/>
      <c r="M9" s="43"/>
      <c r="N9" s="47">
        <f>L9*M9/1000</f>
        <v>0</v>
      </c>
      <c r="O9" s="45"/>
      <c r="P9" s="45">
        <v>2096</v>
      </c>
      <c r="Q9" s="48">
        <f>P9*N9</f>
        <v>0</v>
      </c>
      <c r="R9" s="48">
        <f>Q9*I9</f>
        <v>0</v>
      </c>
      <c r="S9" s="48">
        <f>H9-Q9</f>
        <v>54496</v>
      </c>
      <c r="T9" s="48">
        <f>J9-R9</f>
        <v>230533.78574719996</v>
      </c>
      <c r="U9" s="120">
        <f t="shared" ref="U9:U11" si="3">1-Q9/H9</f>
        <v>1</v>
      </c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</row>
    <row r="10" spans="1:1023" s="35" customFormat="1" ht="15">
      <c r="A10" s="43">
        <f>A9+1</f>
        <v>2</v>
      </c>
      <c r="B10" s="95" t="s">
        <v>116</v>
      </c>
      <c r="C10" s="43">
        <f>250*1.25</f>
        <v>312.5</v>
      </c>
      <c r="D10" s="43">
        <v>3</v>
      </c>
      <c r="E10" s="47">
        <f t="shared" si="2"/>
        <v>0.9375</v>
      </c>
      <c r="F10" s="45">
        <v>7800</v>
      </c>
      <c r="G10" s="45">
        <v>2096</v>
      </c>
      <c r="H10" s="48">
        <f>G10*E10</f>
        <v>1965</v>
      </c>
      <c r="I10" s="48">
        <f t="shared" si="0"/>
        <v>4.2302881999999995</v>
      </c>
      <c r="J10" s="48">
        <f>I10*H10</f>
        <v>8312.5163129999983</v>
      </c>
      <c r="K10" s="89"/>
      <c r="L10" s="43"/>
      <c r="M10" s="43"/>
      <c r="N10" s="47">
        <f>L10*M10/1000</f>
        <v>0</v>
      </c>
      <c r="O10" s="45"/>
      <c r="P10" s="45">
        <v>2096</v>
      </c>
      <c r="Q10" s="48">
        <f>P10*N10</f>
        <v>0</v>
      </c>
      <c r="R10" s="48">
        <f>Q10*I10</f>
        <v>0</v>
      </c>
      <c r="S10" s="48">
        <f>H10-Q10</f>
        <v>1965</v>
      </c>
      <c r="T10" s="48">
        <f>J10-R10</f>
        <v>8312.5163129999983</v>
      </c>
      <c r="U10" s="120">
        <f t="shared" si="3"/>
        <v>1</v>
      </c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</row>
    <row r="11" spans="1:1023" s="42" customFormat="1" ht="15">
      <c r="A11" s="43">
        <f>A10+1</f>
        <v>3</v>
      </c>
      <c r="B11" s="95" t="s">
        <v>157</v>
      </c>
      <c r="C11" s="45">
        <f>700*1.25</f>
        <v>875</v>
      </c>
      <c r="D11" s="43">
        <v>2</v>
      </c>
      <c r="E11" s="47">
        <f t="shared" si="2"/>
        <v>1.75</v>
      </c>
      <c r="F11" s="45">
        <v>24000</v>
      </c>
      <c r="G11" s="45">
        <v>2096</v>
      </c>
      <c r="H11" s="48">
        <f>G11*E11</f>
        <v>3668</v>
      </c>
      <c r="I11" s="48">
        <f t="shared" si="0"/>
        <v>4.2302881999999995</v>
      </c>
      <c r="J11" s="48">
        <f>I11*H11</f>
        <v>15516.697117599999</v>
      </c>
      <c r="K11" s="44"/>
      <c r="L11" s="43"/>
      <c r="M11" s="43"/>
      <c r="N11" s="47">
        <f>L11*M11/1000</f>
        <v>0</v>
      </c>
      <c r="O11" s="45"/>
      <c r="P11" s="45">
        <v>2096</v>
      </c>
      <c r="Q11" s="48">
        <f>P11*N11</f>
        <v>0</v>
      </c>
      <c r="R11" s="48">
        <f>Q11*I11</f>
        <v>0</v>
      </c>
      <c r="S11" s="48">
        <f>H11-Q11</f>
        <v>3668</v>
      </c>
      <c r="T11" s="48">
        <f>J11-R11</f>
        <v>15516.697117599999</v>
      </c>
      <c r="U11" s="120">
        <f t="shared" si="3"/>
        <v>1</v>
      </c>
    </row>
    <row r="12" spans="1:1023" s="42" customFormat="1" ht="15" customHeight="1">
      <c r="A12" s="153" t="s">
        <v>42</v>
      </c>
      <c r="B12" s="153"/>
      <c r="C12" s="129"/>
      <c r="D12" s="81">
        <f>SUM(D9:D11)</f>
        <v>57</v>
      </c>
      <c r="E12" s="82">
        <f t="shared" ref="E12:T12" si="4">SUM(E9:E11)</f>
        <v>28.6875</v>
      </c>
      <c r="F12" s="83"/>
      <c r="G12" s="83"/>
      <c r="H12" s="82">
        <f t="shared" si="4"/>
        <v>60129</v>
      </c>
      <c r="I12" s="84">
        <f t="shared" si="4"/>
        <v>12.690864599999998</v>
      </c>
      <c r="J12" s="82">
        <f t="shared" si="4"/>
        <v>254362.99917779997</v>
      </c>
      <c r="K12" s="85"/>
      <c r="L12" s="81"/>
      <c r="M12" s="81">
        <f t="shared" si="4"/>
        <v>0</v>
      </c>
      <c r="N12" s="82">
        <f t="shared" si="4"/>
        <v>0</v>
      </c>
      <c r="O12" s="83"/>
      <c r="P12" s="83"/>
      <c r="Q12" s="84">
        <f t="shared" si="4"/>
        <v>0</v>
      </c>
      <c r="R12" s="84">
        <f t="shared" si="4"/>
        <v>0</v>
      </c>
      <c r="S12" s="84">
        <f t="shared" si="4"/>
        <v>60129</v>
      </c>
      <c r="T12" s="84">
        <f t="shared" si="4"/>
        <v>254362.99917779997</v>
      </c>
      <c r="U12" s="84"/>
    </row>
    <row r="13" spans="1:1023" s="42" customFormat="1" ht="37.5" customHeight="1">
      <c r="A13" s="140" t="s">
        <v>195</v>
      </c>
      <c r="B13" s="141"/>
      <c r="C13" s="46"/>
      <c r="D13" s="50">
        <f>D8+D12</f>
        <v>75</v>
      </c>
      <c r="E13" s="51">
        <f>E8+E12</f>
        <v>40.887500000000003</v>
      </c>
      <c r="F13" s="49"/>
      <c r="G13" s="49"/>
      <c r="H13" s="52">
        <f>H8+H12</f>
        <v>111627.39600000001</v>
      </c>
      <c r="I13" s="52">
        <f t="shared" si="0"/>
        <v>4.2302881999999995</v>
      </c>
      <c r="J13" s="52">
        <f>J8+J12</f>
        <v>472216.05609552714</v>
      </c>
      <c r="K13" s="49"/>
      <c r="L13" s="49"/>
      <c r="M13" s="53">
        <f>M8+M12</f>
        <v>0</v>
      </c>
      <c r="N13" s="54">
        <f>N8+N12</f>
        <v>0</v>
      </c>
      <c r="O13" s="52"/>
      <c r="P13" s="49"/>
      <c r="Q13" s="52">
        <f t="shared" ref="Q13:T13" si="5">Q8+Q12</f>
        <v>0</v>
      </c>
      <c r="R13" s="52">
        <f t="shared" si="5"/>
        <v>0</v>
      </c>
      <c r="S13" s="52">
        <f t="shared" si="5"/>
        <v>111627.39600000001</v>
      </c>
      <c r="T13" s="52">
        <f t="shared" si="5"/>
        <v>472216.05609552714</v>
      </c>
      <c r="U13" s="121">
        <f>1-Q13/H13</f>
        <v>1</v>
      </c>
    </row>
    <row r="14" spans="1:1023" s="35" customFormat="1" ht="15" hidden="1" customHeight="1">
      <c r="A14" s="34"/>
      <c r="B14" s="55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133" t="s">
        <v>61</v>
      </c>
      <c r="O14" s="133"/>
      <c r="P14" s="133"/>
      <c r="Q14" s="133"/>
      <c r="R14" s="133"/>
      <c r="S14" s="57" t="e">
        <f>H13/Q13</f>
        <v>#DIV/0!</v>
      </c>
      <c r="T14" s="42" t="s">
        <v>62</v>
      </c>
      <c r="U14" s="121"/>
    </row>
    <row r="15" spans="1:1023" s="35" customFormat="1" ht="13.5" hidden="1" customHeight="1">
      <c r="A15" s="58"/>
      <c r="B15" s="134"/>
      <c r="C15" s="134"/>
      <c r="D15" s="134"/>
      <c r="E15" s="134"/>
      <c r="F15" s="134"/>
      <c r="G15" s="134"/>
      <c r="H15" s="134"/>
      <c r="I15" s="134"/>
      <c r="J15" s="55"/>
      <c r="K15" s="56"/>
      <c r="L15" s="56"/>
      <c r="M15" s="56"/>
      <c r="N15" s="34"/>
      <c r="O15" s="34"/>
      <c r="P15" s="133" t="s">
        <v>63</v>
      </c>
      <c r="Q15" s="133"/>
      <c r="R15" s="133"/>
      <c r="S15" s="59">
        <f>T13/J13*100</f>
        <v>100</v>
      </c>
      <c r="T15" s="42" t="s">
        <v>64</v>
      </c>
      <c r="U15" s="121"/>
    </row>
    <row r="16" spans="1:1023" s="35" customFormat="1" ht="79.5" hidden="1" customHeight="1">
      <c r="A16" s="60"/>
      <c r="B16" s="61"/>
      <c r="C16" s="61"/>
      <c r="D16" s="61"/>
      <c r="E16" s="61"/>
      <c r="F16" s="61"/>
      <c r="G16" s="61"/>
      <c r="H16" s="61"/>
      <c r="I16" s="61"/>
      <c r="J16" s="56"/>
      <c r="K16" s="56"/>
      <c r="L16" s="56"/>
      <c r="M16" s="34"/>
      <c r="N16" s="34"/>
      <c r="O16" s="34"/>
      <c r="P16" s="34"/>
      <c r="Q16" s="39" t="s">
        <v>65</v>
      </c>
      <c r="R16" s="39" t="s">
        <v>66</v>
      </c>
      <c r="S16" s="62" t="s">
        <v>67</v>
      </c>
      <c r="T16" s="34"/>
    </row>
    <row r="17" spans="1:20" s="35" customFormat="1" ht="30" hidden="1">
      <c r="A17" s="63"/>
      <c r="B17" s="64"/>
      <c r="C17" s="63"/>
      <c r="D17" s="63"/>
      <c r="E17" s="60"/>
      <c r="F17" s="65"/>
      <c r="G17" s="60"/>
      <c r="H17" s="65"/>
      <c r="I17" s="65"/>
      <c r="J17" s="56"/>
      <c r="K17" s="34"/>
      <c r="L17" s="34"/>
      <c r="M17" s="34"/>
      <c r="N17" s="34"/>
      <c r="O17" s="34"/>
      <c r="P17" s="66" t="s">
        <v>68</v>
      </c>
      <c r="Q17" s="67">
        <f>SUM(E6:E7)</f>
        <v>12.2</v>
      </c>
      <c r="R17" s="67">
        <f>SUM(N6:N7)</f>
        <v>0</v>
      </c>
      <c r="S17" s="54">
        <f>1-R17/Q17</f>
        <v>1</v>
      </c>
      <c r="T17" s="68">
        <f>1-S17</f>
        <v>0</v>
      </c>
    </row>
    <row r="18" spans="1:20" s="35" customFormat="1" ht="30" hidden="1">
      <c r="A18" s="63"/>
      <c r="B18" s="64"/>
      <c r="C18" s="63"/>
      <c r="D18" s="63"/>
      <c r="E18" s="60"/>
      <c r="F18" s="65"/>
      <c r="G18" s="60"/>
      <c r="H18" s="65"/>
      <c r="I18" s="65"/>
      <c r="J18" s="56"/>
      <c r="K18" s="34"/>
      <c r="L18" s="34"/>
      <c r="M18" s="34"/>
      <c r="N18" s="34"/>
      <c r="O18" s="34"/>
      <c r="P18" s="66" t="s">
        <v>69</v>
      </c>
      <c r="Q18" s="67">
        <f>SUM(E9:E11)</f>
        <v>28.6875</v>
      </c>
      <c r="R18" s="67">
        <f>SUM(N9:N11)</f>
        <v>0</v>
      </c>
      <c r="S18" s="91">
        <f>1-R18/Q18</f>
        <v>1</v>
      </c>
      <c r="T18" s="68">
        <f>1-S18</f>
        <v>0</v>
      </c>
    </row>
    <row r="19" spans="1:20" s="35" customFormat="1" ht="15" hidden="1">
      <c r="A19" s="63"/>
      <c r="B19" s="64"/>
      <c r="C19" s="63"/>
      <c r="D19" s="63"/>
      <c r="E19" s="60"/>
      <c r="F19" s="65"/>
      <c r="G19" s="60"/>
      <c r="H19" s="65"/>
      <c r="I19" s="65"/>
      <c r="J19" s="56"/>
      <c r="K19" s="34"/>
      <c r="L19" s="34"/>
      <c r="M19" s="34"/>
      <c r="N19" s="34"/>
      <c r="O19" s="34"/>
      <c r="P19" s="66"/>
      <c r="Q19" s="69"/>
      <c r="R19" s="69"/>
      <c r="S19" s="70"/>
      <c r="T19" s="68"/>
    </row>
    <row r="20" spans="1:20" s="35" customFormat="1" ht="15" hidden="1">
      <c r="A20" s="63"/>
      <c r="B20" s="64"/>
      <c r="C20" s="63"/>
      <c r="D20" s="63"/>
      <c r="E20" s="60"/>
      <c r="F20" s="65"/>
      <c r="G20" s="60"/>
      <c r="H20" s="65"/>
      <c r="I20" s="65"/>
      <c r="J20" s="56"/>
      <c r="K20" s="34"/>
      <c r="L20" s="34"/>
      <c r="M20" s="34"/>
      <c r="N20" s="34"/>
      <c r="O20" s="34"/>
      <c r="P20" s="66"/>
      <c r="Q20" s="69"/>
      <c r="R20" s="69"/>
      <c r="S20" s="70"/>
      <c r="T20" s="68"/>
    </row>
    <row r="21" spans="1:20" s="35" customFormat="1" ht="15" hidden="1">
      <c r="A21" s="63"/>
      <c r="B21" s="64"/>
      <c r="C21" s="63"/>
      <c r="D21" s="63"/>
      <c r="E21" s="60"/>
      <c r="F21" s="65"/>
      <c r="G21" s="60"/>
      <c r="H21" s="65"/>
      <c r="I21" s="65"/>
      <c r="J21" s="56"/>
      <c r="K21" s="34"/>
      <c r="L21" s="34"/>
      <c r="M21" s="34"/>
      <c r="N21" s="34"/>
      <c r="O21" s="34"/>
      <c r="P21" s="66"/>
      <c r="Q21" s="69"/>
      <c r="R21" s="69"/>
      <c r="S21" s="70"/>
      <c r="T21" s="68"/>
    </row>
    <row r="22" spans="1:20" s="35" customFormat="1" ht="15" hidden="1">
      <c r="A22" s="63"/>
      <c r="B22" s="64"/>
      <c r="C22" s="63"/>
      <c r="D22" s="63"/>
      <c r="E22" s="60"/>
      <c r="F22" s="65"/>
      <c r="G22" s="60"/>
      <c r="H22" s="65"/>
      <c r="I22" s="65"/>
      <c r="J22" s="56"/>
      <c r="K22" s="34"/>
      <c r="L22" s="34"/>
      <c r="M22" s="34"/>
      <c r="N22" s="34"/>
      <c r="O22" s="34"/>
      <c r="P22" s="34"/>
      <c r="Q22" s="34"/>
    </row>
    <row r="23" spans="1:20" s="35" customFormat="1" ht="195" hidden="1">
      <c r="A23" s="63"/>
      <c r="B23" s="64"/>
      <c r="C23" s="63"/>
      <c r="D23" s="63"/>
      <c r="E23" s="60"/>
      <c r="F23" s="65"/>
      <c r="G23" s="60"/>
      <c r="H23" s="65"/>
      <c r="I23" s="65"/>
      <c r="J23" s="56"/>
      <c r="K23" s="34"/>
      <c r="L23" s="34" t="s">
        <v>70</v>
      </c>
      <c r="M23" s="75" t="s">
        <v>71</v>
      </c>
      <c r="N23" s="34"/>
      <c r="O23" s="34"/>
      <c r="P23" s="56" t="s">
        <v>70</v>
      </c>
      <c r="Q23" s="75" t="s">
        <v>85</v>
      </c>
      <c r="R23" s="56"/>
    </row>
    <row r="24" spans="1:20" s="35" customFormat="1" ht="15" hidden="1">
      <c r="A24" s="63"/>
      <c r="B24" s="64"/>
      <c r="C24" s="63"/>
      <c r="D24" s="63"/>
      <c r="E24" s="60"/>
      <c r="F24" s="65"/>
      <c r="G24" s="60"/>
      <c r="H24" s="65"/>
      <c r="I24" s="65"/>
      <c r="J24" s="56"/>
      <c r="K24" s="34"/>
      <c r="L24" s="34" t="s">
        <v>72</v>
      </c>
      <c r="M24" s="76">
        <v>550.79999999999995</v>
      </c>
      <c r="N24" s="71">
        <f>M24*12.2</f>
        <v>6719.7599999999993</v>
      </c>
      <c r="O24" s="34"/>
      <c r="P24" s="34" t="s">
        <v>72</v>
      </c>
      <c r="Q24" s="76">
        <v>176</v>
      </c>
      <c r="R24" s="71">
        <f>Q24*28.688</f>
        <v>5049.0879999999997</v>
      </c>
    </row>
    <row r="25" spans="1:20" s="35" customFormat="1" ht="15" hidden="1">
      <c r="A25" s="63"/>
      <c r="B25" s="64"/>
      <c r="C25" s="63"/>
      <c r="D25" s="63"/>
      <c r="E25" s="60"/>
      <c r="F25" s="65"/>
      <c r="G25" s="60"/>
      <c r="H25" s="65"/>
      <c r="I25" s="65"/>
      <c r="J25" s="56"/>
      <c r="K25" s="34"/>
      <c r="L25" s="34" t="s">
        <v>73</v>
      </c>
      <c r="M25" s="76">
        <v>424.42</v>
      </c>
      <c r="N25" s="71">
        <f t="shared" ref="N25:N36" si="6">M25*12.2</f>
        <v>5177.924</v>
      </c>
      <c r="O25" s="34"/>
      <c r="P25" s="34" t="s">
        <v>73</v>
      </c>
      <c r="Q25" s="76">
        <v>160</v>
      </c>
      <c r="R25" s="71">
        <f t="shared" ref="R25:R36" si="7">Q25*28.688</f>
        <v>4590.08</v>
      </c>
    </row>
    <row r="26" spans="1:20" s="35" customFormat="1" ht="15" hidden="1">
      <c r="A26" s="63"/>
      <c r="B26" s="64"/>
      <c r="C26" s="72"/>
      <c r="D26" s="63"/>
      <c r="E26" s="60"/>
      <c r="F26" s="65"/>
      <c r="G26" s="60"/>
      <c r="H26" s="65"/>
      <c r="I26" s="65"/>
      <c r="J26" s="56"/>
      <c r="K26" s="34"/>
      <c r="L26" s="34" t="s">
        <v>74</v>
      </c>
      <c r="M26" s="76">
        <v>379.07</v>
      </c>
      <c r="N26" s="71">
        <f t="shared" si="6"/>
        <v>4624.6539999999995</v>
      </c>
      <c r="O26" s="34"/>
      <c r="P26" s="34" t="s">
        <v>74</v>
      </c>
      <c r="Q26" s="76">
        <v>176</v>
      </c>
      <c r="R26" s="71">
        <f t="shared" si="7"/>
        <v>5049.0879999999997</v>
      </c>
    </row>
    <row r="27" spans="1:20" s="35" customFormat="1" ht="15" hidden="1">
      <c r="A27" s="63"/>
      <c r="B27" s="64"/>
      <c r="C27" s="63"/>
      <c r="D27" s="63"/>
      <c r="E27" s="60"/>
      <c r="F27" s="65"/>
      <c r="G27" s="60"/>
      <c r="H27" s="65"/>
      <c r="I27" s="65"/>
      <c r="J27" s="56"/>
      <c r="K27" s="34"/>
      <c r="L27" s="34" t="s">
        <v>75</v>
      </c>
      <c r="M27" s="76">
        <v>275.67</v>
      </c>
      <c r="N27" s="71">
        <f t="shared" si="6"/>
        <v>3363.174</v>
      </c>
      <c r="O27" s="34"/>
      <c r="P27" s="34" t="s">
        <v>75</v>
      </c>
      <c r="Q27" s="76">
        <v>176</v>
      </c>
      <c r="R27" s="71">
        <f t="shared" si="7"/>
        <v>5049.0879999999997</v>
      </c>
    </row>
    <row r="28" spans="1:20" s="35" customFormat="1" ht="15" hidden="1">
      <c r="A28" s="63"/>
      <c r="B28" s="64"/>
      <c r="C28" s="72"/>
      <c r="D28" s="63"/>
      <c r="E28" s="60"/>
      <c r="F28" s="65"/>
      <c r="G28" s="60"/>
      <c r="H28" s="65"/>
      <c r="I28" s="65"/>
      <c r="J28" s="56"/>
      <c r="K28" s="34"/>
      <c r="L28" s="34" t="s">
        <v>76</v>
      </c>
      <c r="M28" s="76">
        <v>194.22</v>
      </c>
      <c r="N28" s="71">
        <f t="shared" si="6"/>
        <v>2369.4839999999999</v>
      </c>
      <c r="O28" s="34"/>
      <c r="P28" s="34" t="s">
        <v>76</v>
      </c>
      <c r="Q28" s="76">
        <v>168</v>
      </c>
      <c r="R28" s="71">
        <f t="shared" si="7"/>
        <v>4819.5839999999998</v>
      </c>
    </row>
    <row r="29" spans="1:20" s="35" customFormat="1" ht="15" hidden="1">
      <c r="A29" s="63"/>
      <c r="B29" s="64"/>
      <c r="C29" s="72"/>
      <c r="D29" s="63"/>
      <c r="E29" s="60"/>
      <c r="F29" s="65"/>
      <c r="G29" s="60"/>
      <c r="H29" s="65"/>
      <c r="I29" s="65"/>
      <c r="J29" s="56"/>
      <c r="K29" s="34"/>
      <c r="L29" s="34" t="s">
        <v>77</v>
      </c>
      <c r="M29" s="76">
        <v>131.72999999999999</v>
      </c>
      <c r="N29" s="71">
        <f t="shared" si="6"/>
        <v>1607.1059999999998</v>
      </c>
      <c r="O29" s="34"/>
      <c r="P29" s="34" t="s">
        <v>77</v>
      </c>
      <c r="Q29" s="76">
        <v>176</v>
      </c>
      <c r="R29" s="71">
        <f t="shared" si="7"/>
        <v>5049.0879999999997</v>
      </c>
    </row>
    <row r="30" spans="1:20" s="35" customFormat="1" ht="15" hidden="1">
      <c r="A30" s="63"/>
      <c r="B30" s="64"/>
      <c r="C30" s="63"/>
      <c r="D30" s="63"/>
      <c r="E30" s="60"/>
      <c r="F30" s="65"/>
      <c r="G30" s="60"/>
      <c r="H30" s="65"/>
      <c r="I30" s="65"/>
      <c r="J30" s="56"/>
      <c r="K30" s="34"/>
      <c r="L30" s="34" t="s">
        <v>78</v>
      </c>
      <c r="M30" s="76">
        <v>164.35</v>
      </c>
      <c r="N30" s="71">
        <f t="shared" si="6"/>
        <v>2005.0699999999997</v>
      </c>
      <c r="O30" s="34"/>
      <c r="P30" s="34" t="s">
        <v>78</v>
      </c>
      <c r="Q30" s="76">
        <v>184</v>
      </c>
      <c r="R30" s="71">
        <f t="shared" si="7"/>
        <v>5278.5919999999996</v>
      </c>
    </row>
    <row r="31" spans="1:20" s="35" customFormat="1" ht="15" hidden="1">
      <c r="A31" s="63"/>
      <c r="B31" s="64"/>
      <c r="C31" s="63"/>
      <c r="D31" s="63"/>
      <c r="E31" s="60"/>
      <c r="F31" s="65"/>
      <c r="G31" s="60"/>
      <c r="H31" s="65"/>
      <c r="I31" s="65"/>
      <c r="J31" s="56"/>
      <c r="K31" s="34"/>
      <c r="L31" s="34" t="s">
        <v>79</v>
      </c>
      <c r="M31" s="76">
        <v>249.02</v>
      </c>
      <c r="N31" s="71">
        <f t="shared" si="6"/>
        <v>3038.0439999999999</v>
      </c>
      <c r="O31" s="34"/>
      <c r="P31" s="34" t="s">
        <v>79</v>
      </c>
      <c r="Q31" s="76">
        <v>168</v>
      </c>
      <c r="R31" s="71">
        <f t="shared" si="7"/>
        <v>4819.5839999999998</v>
      </c>
    </row>
    <row r="32" spans="1:20" s="35" customFormat="1" ht="15" hidden="1">
      <c r="A32" s="63"/>
      <c r="B32" s="64"/>
      <c r="C32" s="63"/>
      <c r="D32" s="63"/>
      <c r="E32" s="60"/>
      <c r="F32" s="65"/>
      <c r="G32" s="60"/>
      <c r="H32" s="65"/>
      <c r="I32" s="65"/>
      <c r="J32" s="56"/>
      <c r="K32" s="34"/>
      <c r="L32" s="34" t="s">
        <v>80</v>
      </c>
      <c r="M32" s="76">
        <v>330.58</v>
      </c>
      <c r="N32" s="71">
        <f t="shared" si="6"/>
        <v>4033.0759999999996</v>
      </c>
      <c r="O32" s="34"/>
      <c r="P32" s="34" t="s">
        <v>80</v>
      </c>
      <c r="Q32" s="76">
        <v>176</v>
      </c>
      <c r="R32" s="71">
        <f t="shared" si="7"/>
        <v>5049.0879999999997</v>
      </c>
    </row>
    <row r="33" spans="1:18" s="35" customFormat="1" ht="15" hidden="1">
      <c r="A33" s="63"/>
      <c r="B33" s="64"/>
      <c r="C33" s="63"/>
      <c r="D33" s="63"/>
      <c r="E33" s="60"/>
      <c r="F33" s="65"/>
      <c r="G33" s="60"/>
      <c r="H33" s="65"/>
      <c r="I33" s="65"/>
      <c r="J33" s="56"/>
      <c r="K33" s="34"/>
      <c r="L33" s="34" t="s">
        <v>81</v>
      </c>
      <c r="M33" s="76">
        <v>434.5</v>
      </c>
      <c r="N33" s="71">
        <f t="shared" si="6"/>
        <v>5300.9</v>
      </c>
      <c r="O33" s="34"/>
      <c r="P33" s="34" t="s">
        <v>81</v>
      </c>
      <c r="Q33" s="76">
        <v>176</v>
      </c>
      <c r="R33" s="71">
        <f t="shared" si="7"/>
        <v>5049.0879999999997</v>
      </c>
    </row>
    <row r="34" spans="1:18" s="35" customFormat="1" ht="15" hidden="1">
      <c r="A34" s="63"/>
      <c r="B34" s="64"/>
      <c r="C34" s="63"/>
      <c r="D34" s="63"/>
      <c r="E34" s="60"/>
      <c r="F34" s="65"/>
      <c r="G34" s="60"/>
      <c r="H34" s="65"/>
      <c r="I34" s="65"/>
      <c r="J34" s="56"/>
      <c r="K34" s="34"/>
      <c r="L34" s="34" t="s">
        <v>82</v>
      </c>
      <c r="M34" s="76">
        <v>506.95</v>
      </c>
      <c r="N34" s="71">
        <f t="shared" si="6"/>
        <v>6184.7899999999991</v>
      </c>
      <c r="O34" s="34"/>
      <c r="P34" s="34" t="s">
        <v>82</v>
      </c>
      <c r="Q34" s="76">
        <v>176</v>
      </c>
      <c r="R34" s="71">
        <f t="shared" si="7"/>
        <v>5049.0879999999997</v>
      </c>
    </row>
    <row r="35" spans="1:18" s="35" customFormat="1" ht="15" hidden="1">
      <c r="A35" s="63"/>
      <c r="B35" s="64"/>
      <c r="C35" s="63"/>
      <c r="D35" s="63"/>
      <c r="E35" s="60"/>
      <c r="F35" s="65"/>
      <c r="G35" s="60"/>
      <c r="H35" s="65"/>
      <c r="I35" s="65"/>
      <c r="J35" s="56"/>
      <c r="K35" s="34"/>
      <c r="L35" s="34" t="s">
        <v>83</v>
      </c>
      <c r="M35" s="76">
        <v>579.87</v>
      </c>
      <c r="N35" s="71">
        <f t="shared" si="6"/>
        <v>7074.4139999999998</v>
      </c>
      <c r="O35" s="34"/>
      <c r="P35" s="34" t="s">
        <v>83</v>
      </c>
      <c r="Q35" s="76">
        <v>184</v>
      </c>
      <c r="R35" s="71">
        <f t="shared" si="7"/>
        <v>5278.5919999999996</v>
      </c>
    </row>
    <row r="36" spans="1:18" s="35" customFormat="1" ht="15" hidden="1">
      <c r="A36" s="63"/>
      <c r="B36" s="64"/>
      <c r="C36" s="63"/>
      <c r="D36" s="63"/>
      <c r="E36" s="60"/>
      <c r="F36" s="65"/>
      <c r="G36" s="60"/>
      <c r="H36" s="65"/>
      <c r="I36" s="65"/>
      <c r="J36" s="56"/>
      <c r="K36" s="34"/>
      <c r="L36" s="34" t="s">
        <v>84</v>
      </c>
      <c r="M36" s="76">
        <v>4221.18</v>
      </c>
      <c r="N36" s="71">
        <f t="shared" si="6"/>
        <v>51498.396000000001</v>
      </c>
      <c r="O36" s="34"/>
      <c r="P36" s="34" t="s">
        <v>84</v>
      </c>
      <c r="Q36" s="76">
        <v>2096</v>
      </c>
      <c r="R36" s="71">
        <f t="shared" si="7"/>
        <v>60130.047999999995</v>
      </c>
    </row>
    <row r="37" spans="1:18" s="35" customFormat="1" ht="15">
      <c r="A37" s="63"/>
      <c r="B37" s="64"/>
      <c r="C37" s="63"/>
      <c r="D37" s="63"/>
      <c r="E37" s="60"/>
      <c r="F37" s="65"/>
      <c r="G37" s="60"/>
      <c r="H37" s="65"/>
      <c r="I37" s="65"/>
      <c r="J37" s="56"/>
      <c r="K37" s="34"/>
      <c r="L37" s="34"/>
      <c r="M37" s="75"/>
      <c r="N37" s="34"/>
      <c r="O37" s="34"/>
      <c r="P37" s="76"/>
      <c r="Q37" s="34"/>
    </row>
    <row r="38" spans="1:18" s="35" customFormat="1" ht="15">
      <c r="A38" s="63"/>
      <c r="B38" s="64"/>
      <c r="C38" s="63"/>
      <c r="D38" s="63"/>
      <c r="E38" s="60"/>
      <c r="F38" s="65"/>
      <c r="G38" s="60"/>
      <c r="H38" s="65"/>
      <c r="I38" s="65"/>
      <c r="J38" s="56"/>
      <c r="K38" s="56"/>
      <c r="L38" s="56"/>
      <c r="M38" s="75"/>
      <c r="N38" s="56"/>
      <c r="O38" s="80"/>
      <c r="P38" s="76"/>
      <c r="Q38" s="34"/>
    </row>
    <row r="39" spans="1:18" s="35" customFormat="1" ht="15">
      <c r="A39" s="63"/>
      <c r="B39" s="64"/>
      <c r="C39" s="63"/>
      <c r="D39" s="63"/>
      <c r="E39" s="60"/>
      <c r="F39" s="65"/>
      <c r="G39" s="60"/>
      <c r="H39" s="65"/>
      <c r="I39" s="65"/>
      <c r="J39" s="56"/>
      <c r="K39" s="56"/>
      <c r="L39" s="34"/>
      <c r="M39" s="75"/>
      <c r="N39" s="34"/>
      <c r="O39" s="34"/>
      <c r="P39" s="76"/>
      <c r="Q39" s="34"/>
    </row>
    <row r="40" spans="1:18" s="35" customFormat="1" ht="15">
      <c r="A40" s="58"/>
      <c r="B40" s="78"/>
      <c r="C40" s="60"/>
      <c r="D40" s="60"/>
      <c r="E40" s="60"/>
      <c r="F40" s="79"/>
      <c r="G40" s="78"/>
      <c r="H40" s="79"/>
      <c r="I40" s="79"/>
      <c r="J40" s="56"/>
      <c r="K40" s="56"/>
      <c r="O40" s="80"/>
      <c r="P40" s="76"/>
      <c r="Q40" s="34"/>
    </row>
    <row r="41" spans="1:18" s="35" customFormat="1" ht="18.75" customHeight="1"/>
    <row r="42" spans="1:18" s="35" customFormat="1"/>
    <row r="43" spans="1:18" s="35" customFormat="1"/>
    <row r="44" spans="1:18" s="35" customFormat="1"/>
    <row r="45" spans="1:18" s="35" customFormat="1"/>
    <row r="46" spans="1:18" s="35" customFormat="1"/>
    <row r="47" spans="1:18" s="35" customFormat="1"/>
    <row r="48" spans="1:18" s="35" customFormat="1"/>
    <row r="49" s="35" customFormat="1"/>
    <row r="50" s="35" customFormat="1"/>
    <row r="51" s="35" customFormat="1"/>
    <row r="52" s="35" customFormat="1"/>
    <row r="53" s="35" customFormat="1"/>
  </sheetData>
  <mergeCells count="14">
    <mergeCell ref="B15:I15"/>
    <mergeCell ref="P15:R15"/>
    <mergeCell ref="A8:B8"/>
    <mergeCell ref="S3:S4"/>
    <mergeCell ref="B1:M1"/>
    <mergeCell ref="D2:H2"/>
    <mergeCell ref="B3:J3"/>
    <mergeCell ref="K3:R3"/>
    <mergeCell ref="A3:A5"/>
    <mergeCell ref="U3:U4"/>
    <mergeCell ref="A12:B12"/>
    <mergeCell ref="A13:B13"/>
    <mergeCell ref="T3:T4"/>
    <mergeCell ref="N14:R14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K108"/>
  <sheetViews>
    <sheetView zoomScale="85" zoomScaleNormal="85" workbookViewId="0">
      <selection activeCell="D4" sqref="D4"/>
    </sheetView>
  </sheetViews>
  <sheetFormatPr defaultRowHeight="12.75"/>
  <cols>
    <col min="1" max="1" width="12.85546875" style="12" customWidth="1"/>
    <col min="2" max="7" width="13.85546875" style="12" customWidth="1"/>
    <col min="8" max="9" width="13.85546875" style="12" hidden="1" customWidth="1"/>
    <col min="10" max="10" width="13.85546875" style="12" customWidth="1"/>
  </cols>
  <sheetData>
    <row r="1" spans="1:11">
      <c r="A1" s="12" t="s">
        <v>17</v>
      </c>
    </row>
    <row r="2" spans="1:11" s="12" customFormat="1" ht="30" customHeight="1">
      <c r="A2" s="132" t="s">
        <v>162</v>
      </c>
      <c r="B2" s="132"/>
      <c r="C2" s="132"/>
      <c r="D2" s="132"/>
      <c r="E2" s="132"/>
      <c r="F2" s="132"/>
      <c r="G2" s="132"/>
      <c r="H2" s="132"/>
      <c r="I2" s="132"/>
      <c r="J2" s="132"/>
    </row>
    <row r="4" spans="1:11">
      <c r="A4" s="12" t="s">
        <v>90</v>
      </c>
      <c r="C4" s="106">
        <f>3.58*1.18</f>
        <v>4.2244000000000002</v>
      </c>
      <c r="D4" s="12" t="s">
        <v>189</v>
      </c>
    </row>
    <row r="6" spans="1:11">
      <c r="A6" s="148" t="s">
        <v>27</v>
      </c>
      <c r="B6" s="148"/>
      <c r="C6" s="148"/>
      <c r="D6" s="148"/>
      <c r="E6" s="148"/>
      <c r="F6" s="148"/>
      <c r="G6" s="148"/>
      <c r="H6" s="148"/>
      <c r="I6" s="148"/>
      <c r="J6" s="148"/>
      <c r="K6" s="8"/>
    </row>
    <row r="8" spans="1:11">
      <c r="A8" s="14" t="s">
        <v>16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  <c r="H8" s="14" t="s">
        <v>13</v>
      </c>
      <c r="I8" s="14" t="s">
        <v>14</v>
      </c>
    </row>
    <row r="9" spans="1:11" ht="51">
      <c r="A9" s="15" t="s">
        <v>15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  <c r="H9" s="16">
        <v>8.3000000000000004E-2</v>
      </c>
      <c r="I9" s="16">
        <v>8.3000000000000004E-2</v>
      </c>
    </row>
    <row r="10" spans="1:11" ht="51">
      <c r="A10" s="17" t="s">
        <v>40</v>
      </c>
      <c r="B10" s="18">
        <f>C4*(B9+1)</f>
        <v>4.5412299999999997</v>
      </c>
      <c r="C10" s="18">
        <f>B10*(C9+1)</f>
        <v>4.8727397899999998</v>
      </c>
      <c r="D10" s="18">
        <f t="shared" ref="D10:I10" si="0">C10*(D9+1)</f>
        <v>5.1943406161399999</v>
      </c>
      <c r="E10" s="18">
        <f t="shared" si="0"/>
        <v>5.5371670968052404</v>
      </c>
      <c r="F10" s="18">
        <f t="shared" si="0"/>
        <v>5.9026201251943871</v>
      </c>
      <c r="G10" s="18">
        <f t="shared" si="0"/>
        <v>6.2921930534572166</v>
      </c>
      <c r="H10" s="18">
        <f t="shared" si="0"/>
        <v>6.8144450768941649</v>
      </c>
      <c r="I10" s="18">
        <f t="shared" si="0"/>
        <v>7.3800440182763802</v>
      </c>
    </row>
    <row r="13" spans="1:11">
      <c r="A13" s="12" t="s">
        <v>18</v>
      </c>
    </row>
    <row r="14" spans="1:11">
      <c r="A14" s="12" t="s">
        <v>19</v>
      </c>
    </row>
    <row r="15" spans="1:11">
      <c r="A15" s="14" t="s">
        <v>16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>
        <v>2022</v>
      </c>
      <c r="H15" s="19">
        <v>2021</v>
      </c>
      <c r="I15" s="19">
        <v>2022</v>
      </c>
      <c r="J15" s="19" t="s">
        <v>20</v>
      </c>
    </row>
    <row r="16" spans="1:11">
      <c r="A16" s="20" t="s">
        <v>21</v>
      </c>
      <c r="B16" s="21">
        <f>'Тех. предложение 7'!$N$8*'Ком. предложение 7'!$A$50+'Тех. предложение 7'!$N$12*'Ком. предложение 7'!$A$72</f>
        <v>0</v>
      </c>
      <c r="C16" s="21">
        <f>'Тех. предложение 7'!$N$8*'Ком. предложение 7'!$A$50+'Тех. предложение 7'!$N$12*'Ком. предложение 7'!$A$72</f>
        <v>0</v>
      </c>
      <c r="D16" s="21">
        <f>'Тех. предложение 7'!$N$8*'Ком. предложение 7'!$A$50+'Тех. предложение 7'!$N$12*'Ком. предложение 7'!$A$72</f>
        <v>0</v>
      </c>
      <c r="E16" s="21">
        <f>'Тех. предложение 7'!$N$8*'Ком. предложение 7'!$A$50+'Тех. предложение 7'!$N$12*'Ком. предложение 7'!$A$72</f>
        <v>0</v>
      </c>
      <c r="F16" s="21">
        <f>'Тех. предложение 7'!$N$8*'Ком. предложение 7'!$A$50+'Тех. предложение 7'!$N$12*'Ком. предложение 7'!$A$72</f>
        <v>0</v>
      </c>
      <c r="G16" s="21">
        <f>'Тех. предложение 7'!$N$8*'Ком. предложение 7'!$A$50+'Тех. предложение 7'!$N$12*'Ком. предложение 7'!$A$72</f>
        <v>0</v>
      </c>
      <c r="H16" s="21">
        <v>0</v>
      </c>
      <c r="I16" s="21">
        <v>0</v>
      </c>
      <c r="J16" s="21" t="s">
        <v>1</v>
      </c>
    </row>
    <row r="17" spans="1:10">
      <c r="A17" s="20" t="s">
        <v>22</v>
      </c>
      <c r="B17" s="21">
        <f>'Тех. предложение 7'!$N$8*'Ком. предложение 7'!$B$50+'Тех. предложение 7'!$N$12*'Ком. предложение 7'!$B$72</f>
        <v>0</v>
      </c>
      <c r="C17" s="21">
        <f>'Тех. предложение 7'!$N$8*'Ком. предложение 7'!$B$50+'Тех. предложение 7'!$N$12*'Ком. предложение 7'!$B$72</f>
        <v>0</v>
      </c>
      <c r="D17" s="21">
        <f>'Тех. предложение 7'!$N$8*'Ком. предложение 7'!$B$50+'Тех. предложение 7'!$N$12*'Ком. предложение 7'!$B$72</f>
        <v>0</v>
      </c>
      <c r="E17" s="21">
        <f>'Тех. предложение 7'!$N$8*'Ком. предложение 7'!$B$50+'Тех. предложение 7'!$N$12*'Ком. предложение 7'!$B$72</f>
        <v>0</v>
      </c>
      <c r="F17" s="21">
        <f>'Тех. предложение 7'!$N$8*'Ком. предложение 7'!$B$50+'Тех. предложение 7'!$N$12*'Ком. предложение 7'!$B$72</f>
        <v>0</v>
      </c>
      <c r="G17" s="21">
        <f>'Тех. предложение 7'!$N$8*'Ком. предложение 7'!$B$50+'Тех. предложение 7'!$N$12*'Ком. предложение 7'!$B$72</f>
        <v>0</v>
      </c>
      <c r="H17" s="21">
        <v>0</v>
      </c>
      <c r="I17" s="21">
        <v>0</v>
      </c>
      <c r="J17" s="21" t="s">
        <v>1</v>
      </c>
    </row>
    <row r="18" spans="1:10">
      <c r="A18" s="20" t="s">
        <v>23</v>
      </c>
      <c r="B18" s="22">
        <f>'Тех. предложение 7'!$N$8*'Ком. предложение 7'!$C$50+'Тех. предложение 7'!$N$12*'Ком. предложение 7'!$C$72</f>
        <v>0</v>
      </c>
      <c r="C18" s="22">
        <f>'Тех. предложение 7'!$N$8*'Ком. предложение 7'!$C$50+'Тех. предложение 7'!$N$12*'Ком. предложение 7'!$C$72</f>
        <v>0</v>
      </c>
      <c r="D18" s="22">
        <f>'Тех. предложение 7'!$N$8*'Ком. предложение 7'!$C$50+'Тех. предложение 7'!$N$12*'Ком. предложение 7'!$C$72</f>
        <v>0</v>
      </c>
      <c r="E18" s="22">
        <f>'Тех. предложение 7'!$N$8*'Ком. предложение 7'!$C$50+'Тех. предложение 7'!$N$12*'Ком. предложение 7'!$C$72</f>
        <v>0</v>
      </c>
      <c r="F18" s="22">
        <f>'Тех. предложение 7'!$N$8*'Ком. предложение 7'!$C$50+'Тех. предложение 7'!$N$12*'Ком. предложение 7'!$C$72</f>
        <v>0</v>
      </c>
      <c r="G18" s="22">
        <f>'Тех. предложение 7'!$N$8*'Ком. предложение 7'!$C$50+'Тех. предложение 7'!$N$12*'Ком. предложение 7'!$C$72</f>
        <v>0</v>
      </c>
      <c r="H18" s="22">
        <v>0</v>
      </c>
      <c r="I18" s="22">
        <v>0</v>
      </c>
      <c r="J18" s="21" t="s">
        <v>1</v>
      </c>
    </row>
    <row r="19" spans="1:10">
      <c r="A19" s="20" t="s">
        <v>24</v>
      </c>
      <c r="B19" s="21">
        <f>'Тех. предложение 7'!$N$8*'Ком. предложение 7'!$D$50+'Тех. предложение 7'!$N$12*'Ком. предложение 7'!$D$72</f>
        <v>0</v>
      </c>
      <c r="C19" s="21">
        <f>'Тех. предложение 7'!$N$8*'Ком. предложение 7'!$D$50+'Тех. предложение 7'!$N$12*'Ком. предложение 7'!$D$72</f>
        <v>0</v>
      </c>
      <c r="D19" s="21">
        <f>'Тех. предложение 7'!$N$8*'Ком. предложение 7'!$D$50+'Тех. предложение 7'!$N$12*'Ком. предложение 7'!$D$72</f>
        <v>0</v>
      </c>
      <c r="E19" s="21">
        <f>'Тех. предложение 7'!$N$8*'Ком. предложение 7'!$D$50+'Тех. предложение 7'!$N$12*'Ком. предложение 7'!$D$72</f>
        <v>0</v>
      </c>
      <c r="F19" s="21">
        <f>'Тех. предложение 7'!$N$8*'Ком. предложение 7'!$D$50+'Тех. предложение 7'!$N$12*'Ком. предложение 7'!$D$72</f>
        <v>0</v>
      </c>
      <c r="G19" s="21">
        <f>'Тех. предложение 7'!$N$8*'Ком. предложение 7'!$D$50+'Тех. предложение 7'!$N$12*'Ком. предложение 7'!$D$72</f>
        <v>0</v>
      </c>
      <c r="H19" s="21">
        <v>0</v>
      </c>
      <c r="I19" s="21" t="s">
        <v>1</v>
      </c>
      <c r="J19" s="21" t="s">
        <v>1</v>
      </c>
    </row>
    <row r="20" spans="1:10">
      <c r="A20" s="20" t="s">
        <v>25</v>
      </c>
      <c r="B20" s="21">
        <f>SUM(B16:B19)</f>
        <v>0</v>
      </c>
      <c r="C20" s="21">
        <f t="shared" ref="C20:I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>SUM(B20:I20)</f>
        <v>0</v>
      </c>
    </row>
    <row r="21" spans="1:10">
      <c r="B21" s="23"/>
      <c r="C21" s="23"/>
      <c r="D21" s="23"/>
      <c r="E21" s="23"/>
      <c r="F21" s="23"/>
      <c r="G21" s="23"/>
      <c r="H21" s="23"/>
      <c r="I21" s="23"/>
      <c r="J21" s="23"/>
    </row>
    <row r="22" spans="1:10">
      <c r="A22" s="12" t="s">
        <v>26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>
      <c r="A23" s="14" t="s">
        <v>16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>
        <v>2022</v>
      </c>
      <c r="H23" s="19">
        <v>2021</v>
      </c>
      <c r="I23" s="19">
        <v>2022</v>
      </c>
      <c r="J23" s="19" t="s">
        <v>20</v>
      </c>
    </row>
    <row r="24" spans="1:10">
      <c r="A24" s="20" t="s">
        <v>21</v>
      </c>
      <c r="B24" s="21">
        <f>B16*'Ком. предложение 7'!$B$10</f>
        <v>0</v>
      </c>
      <c r="C24" s="21">
        <f>C16*'Ком. предложение 7'!$C$10</f>
        <v>0</v>
      </c>
      <c r="D24" s="21">
        <f>D16*'Ком. предложение 7'!$D$10</f>
        <v>0</v>
      </c>
      <c r="E24" s="21">
        <f>E16*'Ком. предложение 7'!$E$10</f>
        <v>0</v>
      </c>
      <c r="F24" s="21">
        <f>F16*'Ком. предложение 7'!$F$10</f>
        <v>0</v>
      </c>
      <c r="G24" s="21">
        <f>G16*'Ком. предложение 7'!$G$10</f>
        <v>0</v>
      </c>
      <c r="H24" s="21">
        <f>H16*'Ком. предложение 7'!$G$10</f>
        <v>0</v>
      </c>
      <c r="I24" s="21">
        <f>I16*'Ком. предложение 7'!$H$10</f>
        <v>0</v>
      </c>
      <c r="J24" s="21" t="s">
        <v>1</v>
      </c>
    </row>
    <row r="25" spans="1:10">
      <c r="A25" s="20" t="s">
        <v>22</v>
      </c>
      <c r="B25" s="21">
        <f>B17*'Ком. предложение 7'!$B$10</f>
        <v>0</v>
      </c>
      <c r="C25" s="21">
        <f>C17*'Ком. предложение 7'!$C$10</f>
        <v>0</v>
      </c>
      <c r="D25" s="21">
        <f>D17*'Ком. предложение 7'!$D$10</f>
        <v>0</v>
      </c>
      <c r="E25" s="21">
        <f>E17*'Ком. предложение 7'!$E$10</f>
        <v>0</v>
      </c>
      <c r="F25" s="21">
        <f>F17*'Ком. предложение 7'!$F$10</f>
        <v>0</v>
      </c>
      <c r="G25" s="21">
        <f>G17*'Ком. предложение 7'!$G$10</f>
        <v>0</v>
      </c>
      <c r="H25" s="21">
        <f>H17*'Ком. предложение 7'!$G$10</f>
        <v>0</v>
      </c>
      <c r="I25" s="21">
        <f>I17*'Ком. предложение 7'!$H$10</f>
        <v>0</v>
      </c>
      <c r="J25" s="21" t="s">
        <v>1</v>
      </c>
    </row>
    <row r="26" spans="1:10">
      <c r="A26" s="20" t="s">
        <v>23</v>
      </c>
      <c r="B26" s="21">
        <f>B18*'Ком. предложение 7'!$C$10</f>
        <v>0</v>
      </c>
      <c r="C26" s="21">
        <f>C18*'Ком. предложение 7'!$D$10</f>
        <v>0</v>
      </c>
      <c r="D26" s="21">
        <f>D18*'Ком. предложение 7'!$E$10</f>
        <v>0</v>
      </c>
      <c r="E26" s="21">
        <f>E18*'Ком. предложение 7'!$F$10</f>
        <v>0</v>
      </c>
      <c r="F26" s="21">
        <f>F18*'Ком. предложение 7'!$G$10</f>
        <v>0</v>
      </c>
      <c r="G26" s="21">
        <f>G18*'Ком. предложение 7'!$G$10</f>
        <v>0</v>
      </c>
      <c r="H26" s="21">
        <f>H18*'Ком. предложение 7'!$H$10</f>
        <v>0</v>
      </c>
      <c r="I26" s="21">
        <f>I18*'Ком. предложение 7'!$I$10</f>
        <v>0</v>
      </c>
      <c r="J26" s="21" t="s">
        <v>1</v>
      </c>
    </row>
    <row r="27" spans="1:10">
      <c r="A27" s="20" t="s">
        <v>24</v>
      </c>
      <c r="B27" s="21">
        <f>B19*'Ком. предложение 7'!$C$10</f>
        <v>0</v>
      </c>
      <c r="C27" s="21">
        <f>C19*'Ком. предложение 7'!$D$10</f>
        <v>0</v>
      </c>
      <c r="D27" s="21">
        <f>D19*'Ком. предложение 7'!$E$10</f>
        <v>0</v>
      </c>
      <c r="E27" s="21">
        <f>E19*'Ком. предложение 7'!$F$10</f>
        <v>0</v>
      </c>
      <c r="F27" s="21">
        <f>F19*'Ком. предложение 7'!$G$10</f>
        <v>0</v>
      </c>
      <c r="G27" s="21">
        <f>G19*'Ком. предложение 7'!$G$10</f>
        <v>0</v>
      </c>
      <c r="H27" s="21">
        <f>H19*'Ком. предложение 7'!$H$10</f>
        <v>0</v>
      </c>
      <c r="I27" s="21" t="s">
        <v>1</v>
      </c>
      <c r="J27" s="21" t="s">
        <v>1</v>
      </c>
    </row>
    <row r="28" spans="1:10">
      <c r="A28" s="20" t="s">
        <v>25</v>
      </c>
      <c r="B28" s="21">
        <f>SUM(B24:B27)</f>
        <v>0</v>
      </c>
      <c r="C28" s="21">
        <f t="shared" ref="C28:I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 t="shared" si="2"/>
        <v>0</v>
      </c>
      <c r="H28" s="21">
        <f t="shared" si="2"/>
        <v>0</v>
      </c>
      <c r="I28" s="21">
        <f t="shared" si="2"/>
        <v>0</v>
      </c>
      <c r="J28" s="21">
        <f>SUM(B28:I28)</f>
        <v>0</v>
      </c>
    </row>
    <row r="31" spans="1:10">
      <c r="A31" s="12" t="s">
        <v>28</v>
      </c>
    </row>
    <row r="32" spans="1:10">
      <c r="A32" s="12" t="s">
        <v>38</v>
      </c>
    </row>
    <row r="33" spans="1:10">
      <c r="A33" s="14" t="s">
        <v>16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>
        <v>2022</v>
      </c>
      <c r="H33" s="19">
        <v>2021</v>
      </c>
      <c r="I33" s="19">
        <v>2022</v>
      </c>
      <c r="J33" s="19" t="s">
        <v>20</v>
      </c>
    </row>
    <row r="34" spans="1:10">
      <c r="A34" s="20" t="s">
        <v>21</v>
      </c>
      <c r="B34" s="21">
        <f>$A$50*('Тех. предложение 7'!$E$8-'Тех. предложение 7'!$N$8)</f>
        <v>16522.338</v>
      </c>
      <c r="C34" s="21">
        <f>$A$50*('Тех. предложение 7'!$E$8-'Тех. предложение 7'!$N$8)</f>
        <v>16522.338</v>
      </c>
      <c r="D34" s="21">
        <f>$A$50*('Тех. предложение 7'!$E$8-'Тех. предложение 7'!$N$8)</f>
        <v>16522.338</v>
      </c>
      <c r="E34" s="21">
        <f>$A$50*('Тех. предложение 7'!$E$8-'Тех. предложение 7'!$N$8)</f>
        <v>16522.338</v>
      </c>
      <c r="F34" s="21">
        <f>$A$50*('Тех. предложение 7'!$E$8-'Тех. предложение 7'!$N$8)</f>
        <v>16522.338</v>
      </c>
      <c r="G34" s="21">
        <f>$A$50*('Тех. предложение 7'!$E$8-'Тех. предложение 7'!$N$8)</f>
        <v>16522.338</v>
      </c>
      <c r="H34" s="21">
        <v>0</v>
      </c>
      <c r="I34" s="21">
        <v>0</v>
      </c>
      <c r="J34" s="21" t="s">
        <v>1</v>
      </c>
    </row>
    <row r="35" spans="1:10">
      <c r="A35" s="20" t="s">
        <v>22</v>
      </c>
      <c r="B35" s="21">
        <f>$B$50*('Тех. предложение 7'!$E$8-'Тех. предложение 7'!$N$8)</f>
        <v>7339.7639999999992</v>
      </c>
      <c r="C35" s="21">
        <f>$B$50*('Тех. предложение 7'!$E$8-'Тех. предложение 7'!$N$8)</f>
        <v>7339.7639999999992</v>
      </c>
      <c r="D35" s="21">
        <f>$B$50*('Тех. предложение 7'!$E$8-'Тех. предложение 7'!$N$8)</f>
        <v>7339.7639999999992</v>
      </c>
      <c r="E35" s="21">
        <f>$B$50*('Тех. предложение 7'!$E$8-'Тех. предложение 7'!$N$8)</f>
        <v>7339.7639999999992</v>
      </c>
      <c r="F35" s="21">
        <f>$B$50*('Тех. предложение 7'!$E$8-'Тех. предложение 7'!$N$8)</f>
        <v>7339.7639999999992</v>
      </c>
      <c r="G35" s="21">
        <f>$B$50*('Тех. предложение 7'!$E$8-'Тех. предложение 7'!$N$8)</f>
        <v>7339.7639999999992</v>
      </c>
      <c r="H35" s="21">
        <v>0</v>
      </c>
      <c r="I35" s="21">
        <v>0</v>
      </c>
      <c r="J35" s="21" t="s">
        <v>1</v>
      </c>
    </row>
    <row r="36" spans="1:10">
      <c r="A36" s="20" t="s">
        <v>23</v>
      </c>
      <c r="B36" s="21">
        <f>$C$50*('Тех. предложение 7'!$E$8-'Тех. предложение 7'!$N$8)</f>
        <v>9076.19</v>
      </c>
      <c r="C36" s="21">
        <f>$C$50*('Тех. предложение 7'!$E$8-'Тех. предложение 7'!$N$8)</f>
        <v>9076.19</v>
      </c>
      <c r="D36" s="21">
        <f>$C$50*('Тех. предложение 7'!$E$8-'Тех. предложение 7'!$N$8)</f>
        <v>9076.19</v>
      </c>
      <c r="E36" s="21">
        <f>$C$50*('Тех. предложение 7'!$E$8-'Тех. предложение 7'!$N$8)</f>
        <v>9076.19</v>
      </c>
      <c r="F36" s="21">
        <f>$C$50*('Тех. предложение 7'!$E$8-'Тех. предложение 7'!$N$8)</f>
        <v>9076.19</v>
      </c>
      <c r="G36" s="21">
        <f>$C$50*('Тех. предложение 7'!$E$8-'Тех. предложение 7'!$N$8)</f>
        <v>9076.19</v>
      </c>
      <c r="H36" s="21">
        <v>0</v>
      </c>
      <c r="I36" s="21">
        <v>0</v>
      </c>
      <c r="J36" s="21" t="s">
        <v>1</v>
      </c>
    </row>
    <row r="37" spans="1:10">
      <c r="A37" s="20" t="s">
        <v>24</v>
      </c>
      <c r="B37" s="21">
        <f>$D$50*('Тех. предложение 7'!$E$8-'Тех. предложение 7'!$N$8)</f>
        <v>18560.103999999999</v>
      </c>
      <c r="C37" s="21">
        <f>$D$50*('Тех. предложение 7'!$E$8-'Тех. предложение 7'!$N$8)</f>
        <v>18560.103999999999</v>
      </c>
      <c r="D37" s="21">
        <f>$D$50*('Тех. предложение 7'!$E$8-'Тех. предложение 7'!$N$8)</f>
        <v>18560.103999999999</v>
      </c>
      <c r="E37" s="21">
        <f>$D$50*('Тех. предложение 7'!$E$8-'Тех. предложение 7'!$N$8)</f>
        <v>18560.103999999999</v>
      </c>
      <c r="F37" s="21">
        <f>$D$50*('Тех. предложение 7'!$E$8-'Тех. предложение 7'!$N$8)</f>
        <v>18560.103999999999</v>
      </c>
      <c r="G37" s="21">
        <f>$D$50*('Тех. предложение 7'!$E$8-'Тех. предложение 7'!$N$8)</f>
        <v>18560.103999999999</v>
      </c>
      <c r="H37" s="21">
        <v>0</v>
      </c>
      <c r="I37" s="21" t="s">
        <v>1</v>
      </c>
      <c r="J37" s="21" t="s">
        <v>1</v>
      </c>
    </row>
    <row r="38" spans="1:10">
      <c r="A38" s="20" t="s">
        <v>25</v>
      </c>
      <c r="B38" s="21">
        <f>SUM(B34:B37)</f>
        <v>51498.396000000001</v>
      </c>
      <c r="C38" s="21">
        <f t="shared" ref="C38:I38" si="3">SUM(C34:C37)</f>
        <v>51498.396000000001</v>
      </c>
      <c r="D38" s="21">
        <f t="shared" si="3"/>
        <v>51498.396000000001</v>
      </c>
      <c r="E38" s="21">
        <f t="shared" si="3"/>
        <v>51498.396000000001</v>
      </c>
      <c r="F38" s="21">
        <f t="shared" si="3"/>
        <v>51498.396000000001</v>
      </c>
      <c r="G38" s="21">
        <f t="shared" si="3"/>
        <v>51498.396000000001</v>
      </c>
      <c r="H38" s="21">
        <f t="shared" si="3"/>
        <v>0</v>
      </c>
      <c r="I38" s="21">
        <f t="shared" si="3"/>
        <v>0</v>
      </c>
      <c r="J38" s="21">
        <f>SUM(B38:I38)</f>
        <v>308990.37599999999</v>
      </c>
    </row>
    <row r="40" spans="1:10">
      <c r="A40" s="12" t="s">
        <v>29</v>
      </c>
    </row>
    <row r="41" spans="1:10">
      <c r="A41" s="14" t="s">
        <v>16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>
        <v>2022</v>
      </c>
      <c r="H41" s="19">
        <v>2021</v>
      </c>
      <c r="I41" s="19">
        <v>2022</v>
      </c>
      <c r="J41" s="19" t="s">
        <v>20</v>
      </c>
    </row>
    <row r="42" spans="1:10">
      <c r="A42" s="20" t="s">
        <v>21</v>
      </c>
      <c r="B42" s="21">
        <f>B34*'Ком. предложение 7'!$B$10</f>
        <v>75031.736995739993</v>
      </c>
      <c r="C42" s="21">
        <f>C34*'Ком. предложение 7'!$C$10</f>
        <v>80509.053796429012</v>
      </c>
      <c r="D42" s="21">
        <f>D34*'Ком. предложение 7'!$D$10</f>
        <v>85822.651346993327</v>
      </c>
      <c r="E42" s="21">
        <f>E34*'Ком. предложение 7'!$E$10</f>
        <v>91486.9463358949</v>
      </c>
      <c r="F42" s="21">
        <f>F34*'Ком. предложение 7'!$F$10</f>
        <v>97525.08479406398</v>
      </c>
      <c r="G42" s="21">
        <f>G34*'Ком. предложение 7'!$G$10</f>
        <v>103961.7403904722</v>
      </c>
      <c r="H42" s="21">
        <f>H34*$G$10</f>
        <v>0</v>
      </c>
      <c r="I42" s="21">
        <f>I34*$H$10</f>
        <v>0</v>
      </c>
      <c r="J42" s="21" t="s">
        <v>1</v>
      </c>
    </row>
    <row r="43" spans="1:10">
      <c r="A43" s="20" t="s">
        <v>22</v>
      </c>
      <c r="B43" s="21">
        <f>B35*'Ком. предложение 7'!$B$10</f>
        <v>33331.556469719995</v>
      </c>
      <c r="C43" s="21">
        <f>C35*'Ком. предложение 7'!$C$10</f>
        <v>35764.760092009557</v>
      </c>
      <c r="D43" s="21">
        <f>D35*'Ком. предложение 7'!$D$10</f>
        <v>38125.234258082186</v>
      </c>
      <c r="E43" s="21">
        <f>E35*'Ком. предложение 7'!$E$10</f>
        <v>40641.499719115614</v>
      </c>
      <c r="F43" s="21">
        <f>F35*'Ком. предложение 7'!$F$10</f>
        <v>43323.838700577253</v>
      </c>
      <c r="G43" s="21">
        <f>G35*'Ком. предложение 7'!$G$10</f>
        <v>46183.212054815347</v>
      </c>
      <c r="H43" s="21">
        <f>H35*$G$10</f>
        <v>0</v>
      </c>
      <c r="I43" s="21">
        <f>I35*$H$10</f>
        <v>0</v>
      </c>
      <c r="J43" s="21" t="s">
        <v>1</v>
      </c>
    </row>
    <row r="44" spans="1:10">
      <c r="A44" s="20" t="s">
        <v>23</v>
      </c>
      <c r="B44" s="21">
        <f>B36*'Ком. предложение 7'!$C$10</f>
        <v>44225.912154600097</v>
      </c>
      <c r="C44" s="21">
        <f>C36*'Ком. предложение 7'!$D$10</f>
        <v>47144.822356803706</v>
      </c>
      <c r="D44" s="21">
        <f>D36*'Ком. предложение 7'!$E$10</f>
        <v>50256.380632352761</v>
      </c>
      <c r="E44" s="21">
        <f>E36*'Ком. предложение 7'!$F$10</f>
        <v>53573.301754088046</v>
      </c>
      <c r="F44" s="21">
        <f>F36*'Ком. предложение 7'!$G$10</f>
        <v>57109.139669857861</v>
      </c>
      <c r="G44" s="21">
        <f>G36*'Ком. предложение 7'!$G$10</f>
        <v>57109.139669857861</v>
      </c>
      <c r="H44" s="21">
        <f>H36*$H$10</f>
        <v>0</v>
      </c>
      <c r="I44" s="21">
        <f>I36*$I$10</f>
        <v>0</v>
      </c>
      <c r="J44" s="21" t="s">
        <v>1</v>
      </c>
    </row>
    <row r="45" spans="1:10">
      <c r="A45" s="20" t="s">
        <v>24</v>
      </c>
      <c r="B45" s="21">
        <f>B37*'Ком. предложение 7'!$C$10</f>
        <v>90438.557267338154</v>
      </c>
      <c r="C45" s="21">
        <f>C37*'Ком. предложение 7'!$D$10</f>
        <v>96407.502046982467</v>
      </c>
      <c r="D45" s="21">
        <f>D37*'Ком. предложение 7'!$E$10</f>
        <v>102770.39718208332</v>
      </c>
      <c r="E45" s="21">
        <f>E37*'Ком. предложение 7'!$F$10</f>
        <v>109553.24339610084</v>
      </c>
      <c r="F45" s="21">
        <f>F37*'Ком. предложение 7'!$G$10</f>
        <v>116783.75746024349</v>
      </c>
      <c r="G45" s="21">
        <f>G37*'Ком. предложение 7'!$G$10</f>
        <v>116783.75746024349</v>
      </c>
      <c r="H45" s="21">
        <f>H37*$H$10</f>
        <v>0</v>
      </c>
      <c r="I45" s="21" t="s">
        <v>1</v>
      </c>
      <c r="J45" s="21" t="s">
        <v>1</v>
      </c>
    </row>
    <row r="46" spans="1:10">
      <c r="A46" s="20" t="s">
        <v>25</v>
      </c>
      <c r="B46" s="21">
        <f>SUM(B42:B45)</f>
        <v>243027.76288739825</v>
      </c>
      <c r="C46" s="21">
        <f t="shared" ref="C46:I46" si="4">SUM(C42:C45)</f>
        <v>259826.13829222473</v>
      </c>
      <c r="D46" s="21">
        <f t="shared" si="4"/>
        <v>276974.66341951158</v>
      </c>
      <c r="E46" s="21">
        <f t="shared" si="4"/>
        <v>295254.99120519939</v>
      </c>
      <c r="F46" s="21">
        <f t="shared" si="4"/>
        <v>314741.8206247426</v>
      </c>
      <c r="G46" s="21">
        <f t="shared" si="4"/>
        <v>324037.84957538889</v>
      </c>
      <c r="H46" s="21">
        <f t="shared" si="4"/>
        <v>0</v>
      </c>
      <c r="I46" s="21">
        <f t="shared" si="4"/>
        <v>0</v>
      </c>
      <c r="J46" s="21">
        <f>SUM(B46:I46)</f>
        <v>1713863.2260044655</v>
      </c>
    </row>
    <row r="47" spans="1:10">
      <c r="A47" s="24"/>
      <c r="B47" s="25"/>
      <c r="C47" s="25"/>
      <c r="D47" s="25"/>
      <c r="E47" s="25"/>
      <c r="F47" s="25"/>
      <c r="G47" s="25"/>
      <c r="H47" s="25"/>
      <c r="I47" s="25"/>
      <c r="J47" s="25"/>
    </row>
    <row r="48" spans="1:10">
      <c r="A48" s="26" t="s">
        <v>45</v>
      </c>
    </row>
    <row r="49" spans="1:10">
      <c r="A49" s="20" t="s">
        <v>21</v>
      </c>
      <c r="B49" s="20" t="s">
        <v>22</v>
      </c>
      <c r="C49" s="20" t="s">
        <v>23</v>
      </c>
      <c r="D49" s="20" t="s">
        <v>24</v>
      </c>
    </row>
    <row r="50" spans="1:10">
      <c r="A50" s="27">
        <v>1354.29</v>
      </c>
      <c r="B50" s="27">
        <v>601.62</v>
      </c>
      <c r="C50" s="27">
        <v>743.95</v>
      </c>
      <c r="D50" s="27">
        <v>1521.32</v>
      </c>
    </row>
    <row r="51" spans="1:10">
      <c r="A51" s="28"/>
      <c r="B51" s="28"/>
      <c r="C51" s="28"/>
      <c r="D51" s="28"/>
    </row>
    <row r="53" spans="1:10">
      <c r="A53" s="12" t="s">
        <v>36</v>
      </c>
    </row>
    <row r="54" spans="1:10">
      <c r="A54" s="12" t="s">
        <v>37</v>
      </c>
    </row>
    <row r="55" spans="1:10">
      <c r="A55" s="14" t="s">
        <v>16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>
        <v>2022</v>
      </c>
      <c r="H55" s="19">
        <v>2021</v>
      </c>
      <c r="I55" s="19">
        <v>2022</v>
      </c>
      <c r="J55" s="19" t="s">
        <v>20</v>
      </c>
    </row>
    <row r="56" spans="1:10">
      <c r="A56" s="20" t="s">
        <v>21</v>
      </c>
      <c r="B56" s="21">
        <f>$A$72*('Тех. предложение 7'!$E$12-'Тех. предложение 7'!$N$12)</f>
        <v>14688</v>
      </c>
      <c r="C56" s="21">
        <f>$A$72*('Тех. предложение 7'!$E$12-'Тех. предложение 7'!$N$12)</f>
        <v>14688</v>
      </c>
      <c r="D56" s="21">
        <f>$A$72*('Тех. предложение 7'!$E$12-'Тех. предложение 7'!$N$12)</f>
        <v>14688</v>
      </c>
      <c r="E56" s="21">
        <f>$A$72*('Тех. предложение 7'!$E$12-'Тех. предложение 7'!$N$12)</f>
        <v>14688</v>
      </c>
      <c r="F56" s="21">
        <f>$A$72*('Тех. предложение 7'!$E$12-'Тех. предложение 7'!$N$12)</f>
        <v>14688</v>
      </c>
      <c r="G56" s="21">
        <f>$A$72*('Тех. предложение 7'!$E$12-'Тех. предложение 7'!$N$12)</f>
        <v>14688</v>
      </c>
      <c r="H56" s="21">
        <f>$A$72*('Тех. предложение 7'!$D$13-'Тех. предложение 7'!$N$12)</f>
        <v>38400</v>
      </c>
      <c r="I56" s="21">
        <f>$A$72*('Тех. предложение 7'!$D$13-'Тех. предложение 7'!$N$12)</f>
        <v>38400</v>
      </c>
      <c r="J56" s="29" t="s">
        <v>1</v>
      </c>
    </row>
    <row r="57" spans="1:10">
      <c r="A57" s="20" t="s">
        <v>22</v>
      </c>
      <c r="B57" s="21">
        <f>$B$72*('Тех. предложение 7'!$E$12-'Тех. предложение 7'!$N$12)</f>
        <v>14917.5</v>
      </c>
      <c r="C57" s="21">
        <f>$B$72*('Тех. предложение 7'!$E$12-'Тех. предложение 7'!$N$12)</f>
        <v>14917.5</v>
      </c>
      <c r="D57" s="21">
        <f>$B$72*('Тех. предложение 7'!$E$12-'Тех. предложение 7'!$N$12)</f>
        <v>14917.5</v>
      </c>
      <c r="E57" s="21">
        <f>$B$72*('Тех. предложение 7'!$E$12-'Тех. предложение 7'!$N$12)</f>
        <v>14917.5</v>
      </c>
      <c r="F57" s="21">
        <f>$B$72*('Тех. предложение 7'!$E$12-'Тех. предложение 7'!$N$12)</f>
        <v>14917.5</v>
      </c>
      <c r="G57" s="21">
        <f>$B$72*('Тех. предложение 7'!$E$12-'Тех. предложение 7'!$N$12)</f>
        <v>14917.5</v>
      </c>
      <c r="H57" s="21">
        <f>$B$72*('Тех. предложение 7'!$D$13-'Тех. предложение 7'!$N$12)</f>
        <v>39000</v>
      </c>
      <c r="I57" s="21">
        <f>$B$72*('Тех. предложение 7'!$D$13-'Тех. предложение 7'!$N$12)</f>
        <v>39000</v>
      </c>
      <c r="J57" s="29" t="s">
        <v>1</v>
      </c>
    </row>
    <row r="58" spans="1:10">
      <c r="A58" s="20" t="s">
        <v>23</v>
      </c>
      <c r="B58" s="21">
        <f>$C$72*('Тех. предложение 7'!$E$12-'Тех. предложение 7'!$N$12)</f>
        <v>15147</v>
      </c>
      <c r="C58" s="21">
        <f>$C$72*('Тех. предложение 7'!$E$12-'Тех. предложение 7'!$N$12)</f>
        <v>15147</v>
      </c>
      <c r="D58" s="21">
        <f>$C$72*('Тех. предложение 7'!$E$12-'Тех. предложение 7'!$N$12)</f>
        <v>15147</v>
      </c>
      <c r="E58" s="21">
        <f>$C$72*('Тех. предложение 7'!$E$12-'Тех. предложение 7'!$N$12)</f>
        <v>15147</v>
      </c>
      <c r="F58" s="21">
        <f>$C$72*('Тех. предложение 7'!$E$12-'Тех. предложение 7'!$N$12)</f>
        <v>15147</v>
      </c>
      <c r="G58" s="21">
        <f>$C$72*('Тех. предложение 7'!$E$12-'Тех. предложение 7'!$N$12)</f>
        <v>15147</v>
      </c>
      <c r="H58" s="21">
        <f>$C$72*('Тех. предложение 7'!$D$13-'Тех. предложение 7'!$N$12)</f>
        <v>39600</v>
      </c>
      <c r="I58" s="21">
        <f>$C$72*('Тех. предложение 7'!$D$13-'Тех. предложение 7'!$N$12)</f>
        <v>39600</v>
      </c>
      <c r="J58" s="29" t="s">
        <v>1</v>
      </c>
    </row>
    <row r="59" spans="1:10">
      <c r="A59" s="20" t="s">
        <v>24</v>
      </c>
      <c r="B59" s="21">
        <f>$D$72*('Тех. предложение 7'!$E$12-'Тех. предложение 7'!$N$12)</f>
        <v>15376.5</v>
      </c>
      <c r="C59" s="21">
        <f>$D$72*('Тех. предложение 7'!$E$12-'Тех. предложение 7'!$N$12)</f>
        <v>15376.5</v>
      </c>
      <c r="D59" s="21">
        <f>$D$72*('Тех. предложение 7'!$E$12-'Тех. предложение 7'!$N$12)</f>
        <v>15376.5</v>
      </c>
      <c r="E59" s="21">
        <f>$D$72*('Тех. предложение 7'!$E$12-'Тех. предложение 7'!$N$12)</f>
        <v>15376.5</v>
      </c>
      <c r="F59" s="21">
        <f>$D$72*('Тех. предложение 7'!$E$12-'Тех. предложение 7'!$N$12)</f>
        <v>15376.5</v>
      </c>
      <c r="G59" s="21">
        <f>$D$72*('Тех. предложение 7'!$E$12-'Тех. предложение 7'!$N$12)</f>
        <v>15376.5</v>
      </c>
      <c r="H59" s="21">
        <f>$D$72*('Тех. предложение 7'!$D$13-'Тех. предложение 7'!$N$12)</f>
        <v>40200</v>
      </c>
      <c r="I59" s="21" t="s">
        <v>1</v>
      </c>
      <c r="J59" s="29" t="s">
        <v>1</v>
      </c>
    </row>
    <row r="60" spans="1:10">
      <c r="A60" s="20" t="s">
        <v>25</v>
      </c>
      <c r="B60" s="21">
        <f>SUM(B56:B59)</f>
        <v>60129</v>
      </c>
      <c r="C60" s="21">
        <f t="shared" ref="C60:I60" si="5">SUM(C56:C59)</f>
        <v>60129</v>
      </c>
      <c r="D60" s="21">
        <f t="shared" si="5"/>
        <v>60129</v>
      </c>
      <c r="E60" s="21">
        <f t="shared" si="5"/>
        <v>60129</v>
      </c>
      <c r="F60" s="21">
        <f t="shared" si="5"/>
        <v>60129</v>
      </c>
      <c r="G60" s="21">
        <f t="shared" si="5"/>
        <v>60129</v>
      </c>
      <c r="H60" s="21">
        <f t="shared" si="5"/>
        <v>157200</v>
      </c>
      <c r="I60" s="21">
        <f t="shared" si="5"/>
        <v>117000</v>
      </c>
      <c r="J60" s="21">
        <f>SUM(B60:I60)</f>
        <v>634974</v>
      </c>
    </row>
    <row r="62" spans="1:10">
      <c r="A62" s="12" t="s">
        <v>30</v>
      </c>
    </row>
    <row r="63" spans="1:10">
      <c r="A63" s="14" t="s">
        <v>16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>
        <v>2022</v>
      </c>
      <c r="H63" s="19">
        <v>2021</v>
      </c>
      <c r="I63" s="19">
        <v>2022</v>
      </c>
      <c r="J63" s="19" t="s">
        <v>20</v>
      </c>
    </row>
    <row r="64" spans="1:10">
      <c r="A64" s="20" t="s">
        <v>21</v>
      </c>
      <c r="B64" s="21">
        <f>B56*'Ком. предложение 7'!$B$10</f>
        <v>66701.58623999999</v>
      </c>
      <c r="C64" s="21">
        <f>C56*'Ком. предложение 7'!$C$10</f>
        <v>71570.802035519999</v>
      </c>
      <c r="D64" s="21">
        <f>D56*'Ком. предложение 7'!$D$10</f>
        <v>76294.474969864314</v>
      </c>
      <c r="E64" s="21">
        <f>E56*'Ком. предложение 7'!$E$10</f>
        <v>81329.910317875372</v>
      </c>
      <c r="F64" s="21">
        <f>F56*'Ком. предложение 7'!$F$10</f>
        <v>86697.684398855155</v>
      </c>
      <c r="G64" s="21">
        <f>G56*'Ком. предложение 7'!$G$10</f>
        <v>92419.731569179596</v>
      </c>
      <c r="H64" s="21">
        <f>H56*$G$10</f>
        <v>241620.21325275712</v>
      </c>
      <c r="I64" s="21">
        <f>I56*$H$10</f>
        <v>261674.69095273592</v>
      </c>
      <c r="J64" s="21" t="s">
        <v>1</v>
      </c>
    </row>
    <row r="65" spans="1:10">
      <c r="A65" s="20" t="s">
        <v>22</v>
      </c>
      <c r="B65" s="21">
        <f>B57*'Ком. предложение 7'!$B$10</f>
        <v>67743.798524999991</v>
      </c>
      <c r="C65" s="21">
        <f>C57*'Ком. предложение 7'!$C$10</f>
        <v>72689.095817324996</v>
      </c>
      <c r="D65" s="21">
        <f>D57*'Ком. предложение 7'!$D$10</f>
        <v>77486.576141268451</v>
      </c>
      <c r="E65" s="21">
        <f>E57*'Ком. предложение 7'!$E$10</f>
        <v>82600.690166592176</v>
      </c>
      <c r="F65" s="21">
        <f>F57*'Ком. предложение 7'!$F$10</f>
        <v>88052.335717587266</v>
      </c>
      <c r="G65" s="21">
        <f>G57*'Ком. предложение 7'!$G$10</f>
        <v>93863.789874948023</v>
      </c>
      <c r="H65" s="21">
        <f>H57*$G$10</f>
        <v>245395.52908483145</v>
      </c>
      <c r="I65" s="21">
        <f>I57*$H$10</f>
        <v>265763.35799887241</v>
      </c>
      <c r="J65" s="21" t="s">
        <v>1</v>
      </c>
    </row>
    <row r="66" spans="1:10">
      <c r="A66" s="20" t="s">
        <v>23</v>
      </c>
      <c r="B66" s="21">
        <f>B58*'Ком. предложение 7'!$C$10</f>
        <v>73807.389599129994</v>
      </c>
      <c r="C66" s="21">
        <f>C58*'Ком. предложение 7'!$D$10</f>
        <v>78678.677312672575</v>
      </c>
      <c r="D66" s="21">
        <f>D58*'Ком. предложение 7'!$E$10</f>
        <v>83871.47001530898</v>
      </c>
      <c r="E66" s="21">
        <f>E58*'Ком. предложение 7'!$F$10</f>
        <v>89406.987036319377</v>
      </c>
      <c r="F66" s="21">
        <f>F58*'Ком. предложение 7'!$G$10</f>
        <v>95307.848180716464</v>
      </c>
      <c r="G66" s="21">
        <f>G58*'Ком. предложение 7'!$G$10</f>
        <v>95307.848180716464</v>
      </c>
      <c r="H66" s="21">
        <f>H58*$H$10</f>
        <v>269852.02504500892</v>
      </c>
      <c r="I66" s="21">
        <f>I58*$I$10</f>
        <v>292249.74312374467</v>
      </c>
      <c r="J66" s="21" t="s">
        <v>1</v>
      </c>
    </row>
    <row r="67" spans="1:10">
      <c r="A67" s="20" t="s">
        <v>24</v>
      </c>
      <c r="B67" s="21">
        <f>B59*'Ком. предложение 7'!$C$10</f>
        <v>74925.683380934992</v>
      </c>
      <c r="C67" s="21">
        <f>C59*'Ком. предложение 7'!$D$10</f>
        <v>79870.778484076713</v>
      </c>
      <c r="D67" s="21">
        <f>D59*'Ком. предложение 7'!$E$10</f>
        <v>85142.249864025784</v>
      </c>
      <c r="E67" s="21">
        <f>E59*'Ком. предложение 7'!$F$10</f>
        <v>90761.638355051487</v>
      </c>
      <c r="F67" s="21">
        <f>F59*'Ком. предложение 7'!$G$10</f>
        <v>96751.906486484892</v>
      </c>
      <c r="G67" s="21">
        <f>G59*'Ком. предложение 7'!$G$10</f>
        <v>96751.906486484892</v>
      </c>
      <c r="H67" s="21">
        <f>H59*$H$10</f>
        <v>273940.69209114544</v>
      </c>
      <c r="I67" s="21" t="s">
        <v>1</v>
      </c>
      <c r="J67" s="21" t="s">
        <v>1</v>
      </c>
    </row>
    <row r="68" spans="1:10">
      <c r="A68" s="20" t="s">
        <v>25</v>
      </c>
      <c r="B68" s="21">
        <f>SUM(B64:B67)</f>
        <v>283178.45774506498</v>
      </c>
      <c r="C68" s="21">
        <f t="shared" ref="C68:I68" si="6">SUM(C64:C67)</f>
        <v>302809.3536495943</v>
      </c>
      <c r="D68" s="21">
        <f t="shared" si="6"/>
        <v>322794.77099046757</v>
      </c>
      <c r="E68" s="21">
        <f t="shared" si="6"/>
        <v>344099.22587583843</v>
      </c>
      <c r="F68" s="21">
        <f t="shared" si="6"/>
        <v>366809.77478364378</v>
      </c>
      <c r="G68" s="21">
        <f t="shared" si="6"/>
        <v>378343.27611132897</v>
      </c>
      <c r="H68" s="21">
        <f t="shared" si="6"/>
        <v>1030808.459473743</v>
      </c>
      <c r="I68" s="21">
        <f t="shared" si="6"/>
        <v>819687.79207535298</v>
      </c>
      <c r="J68" s="21">
        <f>SUM(B68:I68)</f>
        <v>3848531.1107050339</v>
      </c>
    </row>
    <row r="70" spans="1:10">
      <c r="A70" s="26" t="s">
        <v>46</v>
      </c>
    </row>
    <row r="71" spans="1:10">
      <c r="A71" s="20" t="s">
        <v>21</v>
      </c>
      <c r="B71" s="20" t="s">
        <v>22</v>
      </c>
      <c r="C71" s="20" t="s">
        <v>23</v>
      </c>
      <c r="D71" s="20" t="s">
        <v>24</v>
      </c>
    </row>
    <row r="72" spans="1:10">
      <c r="A72" s="27">
        <v>512</v>
      </c>
      <c r="B72" s="27">
        <v>520</v>
      </c>
      <c r="C72" s="27">
        <v>528</v>
      </c>
      <c r="D72" s="27">
        <v>536</v>
      </c>
    </row>
    <row r="73" spans="1:10">
      <c r="A73" s="28"/>
      <c r="B73" s="28"/>
      <c r="C73" s="28"/>
      <c r="D73" s="28"/>
    </row>
    <row r="75" spans="1:10">
      <c r="A75" s="12" t="s">
        <v>31</v>
      </c>
    </row>
    <row r="76" spans="1:10">
      <c r="A76" s="12" t="s">
        <v>32</v>
      </c>
    </row>
    <row r="77" spans="1:10">
      <c r="A77" s="14" t="s">
        <v>16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>
        <v>2022</v>
      </c>
      <c r="H77" s="19">
        <v>2021</v>
      </c>
      <c r="I77" s="19">
        <v>2022</v>
      </c>
      <c r="J77" s="19" t="s">
        <v>20</v>
      </c>
    </row>
    <row r="78" spans="1:10">
      <c r="A78" s="20" t="s">
        <v>21</v>
      </c>
      <c r="B78" s="21">
        <f t="shared" ref="B78:B80" si="7">B34+B56</f>
        <v>31210.338</v>
      </c>
      <c r="C78" s="21">
        <f>C34+C56</f>
        <v>31210.338</v>
      </c>
      <c r="D78" s="21">
        <f t="shared" ref="D78:I78" si="8">D34+D56</f>
        <v>31210.338</v>
      </c>
      <c r="E78" s="21">
        <f t="shared" si="8"/>
        <v>31210.338</v>
      </c>
      <c r="F78" s="21">
        <f t="shared" si="8"/>
        <v>31210.338</v>
      </c>
      <c r="G78" s="21">
        <f t="shared" si="8"/>
        <v>31210.338</v>
      </c>
      <c r="H78" s="21">
        <f t="shared" si="8"/>
        <v>38400</v>
      </c>
      <c r="I78" s="21">
        <f t="shared" si="8"/>
        <v>38400</v>
      </c>
      <c r="J78" s="29" t="s">
        <v>1</v>
      </c>
    </row>
    <row r="79" spans="1:10">
      <c r="A79" s="20" t="s">
        <v>22</v>
      </c>
      <c r="B79" s="21">
        <f t="shared" si="7"/>
        <v>22257.263999999999</v>
      </c>
      <c r="C79" s="21">
        <f t="shared" ref="C79:I81" si="9">C35+C57</f>
        <v>22257.263999999999</v>
      </c>
      <c r="D79" s="21">
        <f t="shared" si="9"/>
        <v>22257.263999999999</v>
      </c>
      <c r="E79" s="21">
        <f t="shared" si="9"/>
        <v>22257.263999999999</v>
      </c>
      <c r="F79" s="21">
        <f t="shared" si="9"/>
        <v>22257.263999999999</v>
      </c>
      <c r="G79" s="21">
        <f t="shared" si="9"/>
        <v>22257.263999999999</v>
      </c>
      <c r="H79" s="21">
        <f t="shared" si="9"/>
        <v>39000</v>
      </c>
      <c r="I79" s="21">
        <f t="shared" si="9"/>
        <v>39000</v>
      </c>
      <c r="J79" s="29" t="s">
        <v>1</v>
      </c>
    </row>
    <row r="80" spans="1:10">
      <c r="A80" s="20" t="s">
        <v>23</v>
      </c>
      <c r="B80" s="21">
        <f t="shared" si="7"/>
        <v>24223.190000000002</v>
      </c>
      <c r="C80" s="21">
        <f t="shared" si="9"/>
        <v>24223.190000000002</v>
      </c>
      <c r="D80" s="21">
        <f t="shared" si="9"/>
        <v>24223.190000000002</v>
      </c>
      <c r="E80" s="21">
        <f t="shared" si="9"/>
        <v>24223.190000000002</v>
      </c>
      <c r="F80" s="21">
        <f t="shared" si="9"/>
        <v>24223.190000000002</v>
      </c>
      <c r="G80" s="21">
        <f t="shared" si="9"/>
        <v>24223.190000000002</v>
      </c>
      <c r="H80" s="21">
        <f t="shared" si="9"/>
        <v>39600</v>
      </c>
      <c r="I80" s="21">
        <f t="shared" si="9"/>
        <v>39600</v>
      </c>
      <c r="J80" s="29" t="s">
        <v>1</v>
      </c>
    </row>
    <row r="81" spans="1:10">
      <c r="A81" s="20" t="s">
        <v>24</v>
      </c>
      <c r="B81" s="21">
        <f>B37+B59</f>
        <v>33936.603999999999</v>
      </c>
      <c r="C81" s="21">
        <f t="shared" si="9"/>
        <v>33936.603999999999</v>
      </c>
      <c r="D81" s="21">
        <f t="shared" si="9"/>
        <v>33936.603999999999</v>
      </c>
      <c r="E81" s="21">
        <f t="shared" si="9"/>
        <v>33936.603999999999</v>
      </c>
      <c r="F81" s="21">
        <f t="shared" si="9"/>
        <v>33936.603999999999</v>
      </c>
      <c r="G81" s="21">
        <f t="shared" si="9"/>
        <v>33936.603999999999</v>
      </c>
      <c r="H81" s="21">
        <f t="shared" si="9"/>
        <v>40200</v>
      </c>
      <c r="I81" s="21" t="s">
        <v>1</v>
      </c>
      <c r="J81" s="29" t="s">
        <v>1</v>
      </c>
    </row>
    <row r="82" spans="1:10">
      <c r="A82" s="20" t="s">
        <v>25</v>
      </c>
      <c r="B82" s="21">
        <f>SUM(B78:B81)</f>
        <v>111627.39600000001</v>
      </c>
      <c r="C82" s="21">
        <f t="shared" ref="C82:I82" si="10">SUM(C78:C81)</f>
        <v>111627.39600000001</v>
      </c>
      <c r="D82" s="21">
        <f t="shared" si="10"/>
        <v>111627.39600000001</v>
      </c>
      <c r="E82" s="21">
        <f t="shared" si="10"/>
        <v>111627.39600000001</v>
      </c>
      <c r="F82" s="21">
        <f t="shared" si="10"/>
        <v>111627.39600000001</v>
      </c>
      <c r="G82" s="21">
        <f t="shared" si="10"/>
        <v>111627.39600000001</v>
      </c>
      <c r="H82" s="21">
        <f t="shared" si="10"/>
        <v>157200</v>
      </c>
      <c r="I82" s="21">
        <f t="shared" si="10"/>
        <v>117000</v>
      </c>
      <c r="J82" s="21">
        <f>SUM(B82:I82)</f>
        <v>943964.37599999993</v>
      </c>
    </row>
    <row r="84" spans="1:10">
      <c r="A84" s="12" t="s">
        <v>33</v>
      </c>
    </row>
    <row r="85" spans="1:10">
      <c r="A85" s="14" t="s">
        <v>16</v>
      </c>
      <c r="B85" s="19">
        <v>2017</v>
      </c>
      <c r="C85" s="19">
        <v>2018</v>
      </c>
      <c r="D85" s="19">
        <v>2019</v>
      </c>
      <c r="E85" s="19">
        <v>2020</v>
      </c>
      <c r="F85" s="19">
        <v>2021</v>
      </c>
      <c r="G85" s="19">
        <v>2022</v>
      </c>
      <c r="H85" s="19">
        <v>2021</v>
      </c>
      <c r="I85" s="19">
        <v>2022</v>
      </c>
      <c r="J85" s="19" t="s">
        <v>20</v>
      </c>
    </row>
    <row r="86" spans="1:10">
      <c r="A86" s="20" t="s">
        <v>21</v>
      </c>
      <c r="B86" s="21">
        <f t="shared" ref="B86:B88" si="11">B42+B64</f>
        <v>141733.32323573998</v>
      </c>
      <c r="C86" s="21">
        <f>C42+C64</f>
        <v>152079.85583194901</v>
      </c>
      <c r="D86" s="21">
        <f t="shared" ref="D86:I86" si="12">D42+D64</f>
        <v>162117.12631685764</v>
      </c>
      <c r="E86" s="21">
        <f t="shared" si="12"/>
        <v>172816.85665377026</v>
      </c>
      <c r="F86" s="21">
        <f t="shared" si="12"/>
        <v>184222.76919291914</v>
      </c>
      <c r="G86" s="21">
        <f t="shared" si="12"/>
        <v>196381.4719596518</v>
      </c>
      <c r="H86" s="21">
        <f t="shared" si="12"/>
        <v>241620.21325275712</v>
      </c>
      <c r="I86" s="21">
        <f t="shared" si="12"/>
        <v>261674.69095273592</v>
      </c>
      <c r="J86" s="21" t="s">
        <v>1</v>
      </c>
    </row>
    <row r="87" spans="1:10">
      <c r="A87" s="20" t="s">
        <v>22</v>
      </c>
      <c r="B87" s="21">
        <f t="shared" si="11"/>
        <v>101075.35499471999</v>
      </c>
      <c r="C87" s="21">
        <f t="shared" ref="C87:I89" si="13">C43+C65</f>
        <v>108453.85590933455</v>
      </c>
      <c r="D87" s="21">
        <f t="shared" si="13"/>
        <v>115611.81039935064</v>
      </c>
      <c r="E87" s="21">
        <f t="shared" si="13"/>
        <v>123242.18988570779</v>
      </c>
      <c r="F87" s="21">
        <f t="shared" si="13"/>
        <v>131376.17441816453</v>
      </c>
      <c r="G87" s="21">
        <f t="shared" si="13"/>
        <v>140047.00192976336</v>
      </c>
      <c r="H87" s="21">
        <f t="shared" si="13"/>
        <v>245395.52908483145</v>
      </c>
      <c r="I87" s="21">
        <f t="shared" si="13"/>
        <v>265763.35799887241</v>
      </c>
      <c r="J87" s="21" t="s">
        <v>1</v>
      </c>
    </row>
    <row r="88" spans="1:10">
      <c r="A88" s="20" t="s">
        <v>23</v>
      </c>
      <c r="B88" s="21">
        <f t="shared" si="11"/>
        <v>118033.30175373009</v>
      </c>
      <c r="C88" s="21">
        <f t="shared" si="13"/>
        <v>125823.49966947628</v>
      </c>
      <c r="D88" s="21">
        <f t="shared" si="13"/>
        <v>134127.85064766175</v>
      </c>
      <c r="E88" s="21">
        <f t="shared" si="13"/>
        <v>142980.28879040742</v>
      </c>
      <c r="F88" s="21">
        <f t="shared" si="13"/>
        <v>152416.98785057431</v>
      </c>
      <c r="G88" s="21">
        <f t="shared" si="13"/>
        <v>152416.98785057431</v>
      </c>
      <c r="H88" s="21">
        <f t="shared" si="13"/>
        <v>269852.02504500892</v>
      </c>
      <c r="I88" s="21">
        <f t="shared" si="13"/>
        <v>292249.74312374467</v>
      </c>
      <c r="J88" s="21" t="s">
        <v>1</v>
      </c>
    </row>
    <row r="89" spans="1:10">
      <c r="A89" s="20" t="s">
        <v>24</v>
      </c>
      <c r="B89" s="21">
        <f>B45+B67</f>
        <v>165364.24064827315</v>
      </c>
      <c r="C89" s="21">
        <f t="shared" si="13"/>
        <v>176278.28053105919</v>
      </c>
      <c r="D89" s="21">
        <f t="shared" si="13"/>
        <v>187912.64704610911</v>
      </c>
      <c r="E89" s="21">
        <f t="shared" si="13"/>
        <v>200314.88175115234</v>
      </c>
      <c r="F89" s="21">
        <f t="shared" si="13"/>
        <v>213535.6639467284</v>
      </c>
      <c r="G89" s="21">
        <f t="shared" si="13"/>
        <v>213535.6639467284</v>
      </c>
      <c r="H89" s="21">
        <f t="shared" si="13"/>
        <v>273940.69209114544</v>
      </c>
      <c r="I89" s="21" t="s">
        <v>1</v>
      </c>
      <c r="J89" s="21" t="s">
        <v>1</v>
      </c>
    </row>
    <row r="90" spans="1:10">
      <c r="A90" s="20" t="s">
        <v>25</v>
      </c>
      <c r="B90" s="21">
        <f>SUM(B86:B89)</f>
        <v>526206.22063246323</v>
      </c>
      <c r="C90" s="21">
        <f t="shared" ref="C90:I90" si="14">SUM(C86:C89)</f>
        <v>562635.49194181897</v>
      </c>
      <c r="D90" s="21">
        <f t="shared" si="14"/>
        <v>599769.43440997915</v>
      </c>
      <c r="E90" s="21">
        <f t="shared" si="14"/>
        <v>639354.21708103782</v>
      </c>
      <c r="F90" s="21">
        <f t="shared" si="14"/>
        <v>681551.59540838632</v>
      </c>
      <c r="G90" s="21">
        <f t="shared" si="14"/>
        <v>702381.12568671792</v>
      </c>
      <c r="H90" s="21">
        <f t="shared" si="14"/>
        <v>1030808.459473743</v>
      </c>
      <c r="I90" s="21">
        <f t="shared" si="14"/>
        <v>819687.79207535298</v>
      </c>
      <c r="J90" s="21">
        <f>SUM(B90:I90)</f>
        <v>5562394.3367094994</v>
      </c>
    </row>
    <row r="91" spans="1:10">
      <c r="A91" s="24"/>
      <c r="B91" s="25"/>
      <c r="C91" s="25"/>
      <c r="D91" s="25"/>
      <c r="E91" s="25"/>
      <c r="F91" s="25"/>
      <c r="G91" s="25"/>
      <c r="H91" s="25"/>
      <c r="I91" s="25"/>
      <c r="J91" s="25"/>
    </row>
    <row r="93" spans="1:10" s="12" customFormat="1" ht="30" customHeight="1">
      <c r="A93" s="132" t="s">
        <v>39</v>
      </c>
      <c r="B93" s="132"/>
      <c r="C93" s="132"/>
      <c r="D93" s="132"/>
      <c r="E93" s="132"/>
      <c r="F93" s="132"/>
      <c r="G93" s="132"/>
      <c r="H93" s="132"/>
      <c r="I93" s="132"/>
      <c r="J93" s="132"/>
    </row>
    <row r="94" spans="1:10">
      <c r="A94" s="12" t="s">
        <v>34</v>
      </c>
    </row>
    <row r="95" spans="1:10">
      <c r="A95" s="14" t="s">
        <v>16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>
        <v>2022</v>
      </c>
      <c r="H95" s="19">
        <v>2021</v>
      </c>
      <c r="I95" s="19">
        <v>2022</v>
      </c>
      <c r="J95" s="19" t="s">
        <v>20</v>
      </c>
    </row>
    <row r="96" spans="1:10">
      <c r="A96" s="20" t="s">
        <v>21</v>
      </c>
      <c r="B96" s="21">
        <f t="shared" ref="B96:B98" si="15">B78*0.9</f>
        <v>28089.304199999999</v>
      </c>
      <c r="C96" s="21">
        <f t="shared" ref="C96:I99" si="16">C78*0.9</f>
        <v>28089.304199999999</v>
      </c>
      <c r="D96" s="21">
        <f t="shared" si="16"/>
        <v>28089.304199999999</v>
      </c>
      <c r="E96" s="21">
        <f t="shared" si="16"/>
        <v>28089.304199999999</v>
      </c>
      <c r="F96" s="21">
        <f t="shared" si="16"/>
        <v>28089.304199999999</v>
      </c>
      <c r="G96" s="21">
        <f t="shared" si="16"/>
        <v>28089.304199999999</v>
      </c>
      <c r="H96" s="21">
        <f t="shared" si="16"/>
        <v>34560</v>
      </c>
      <c r="I96" s="21">
        <f t="shared" si="16"/>
        <v>34560</v>
      </c>
      <c r="J96" s="21" t="s">
        <v>1</v>
      </c>
    </row>
    <row r="97" spans="1:10">
      <c r="A97" s="20" t="s">
        <v>22</v>
      </c>
      <c r="B97" s="21">
        <f t="shared" si="15"/>
        <v>20031.5376</v>
      </c>
      <c r="C97" s="21">
        <f t="shared" si="16"/>
        <v>20031.5376</v>
      </c>
      <c r="D97" s="21">
        <f t="shared" si="16"/>
        <v>20031.5376</v>
      </c>
      <c r="E97" s="21">
        <f t="shared" si="16"/>
        <v>20031.5376</v>
      </c>
      <c r="F97" s="21">
        <f t="shared" si="16"/>
        <v>20031.5376</v>
      </c>
      <c r="G97" s="21">
        <f t="shared" si="16"/>
        <v>20031.5376</v>
      </c>
      <c r="H97" s="21">
        <f t="shared" si="16"/>
        <v>35100</v>
      </c>
      <c r="I97" s="21">
        <f t="shared" si="16"/>
        <v>35100</v>
      </c>
      <c r="J97" s="21" t="s">
        <v>1</v>
      </c>
    </row>
    <row r="98" spans="1:10">
      <c r="A98" s="20" t="s">
        <v>23</v>
      </c>
      <c r="B98" s="21">
        <f t="shared" si="15"/>
        <v>21800.871000000003</v>
      </c>
      <c r="C98" s="21">
        <f t="shared" si="16"/>
        <v>21800.871000000003</v>
      </c>
      <c r="D98" s="21">
        <f t="shared" si="16"/>
        <v>21800.871000000003</v>
      </c>
      <c r="E98" s="21">
        <f t="shared" si="16"/>
        <v>21800.871000000003</v>
      </c>
      <c r="F98" s="21">
        <f t="shared" si="16"/>
        <v>21800.871000000003</v>
      </c>
      <c r="G98" s="21">
        <f t="shared" si="16"/>
        <v>21800.871000000003</v>
      </c>
      <c r="H98" s="21">
        <f t="shared" si="16"/>
        <v>35640</v>
      </c>
      <c r="I98" s="21">
        <f t="shared" si="16"/>
        <v>35640</v>
      </c>
      <c r="J98" s="21" t="s">
        <v>1</v>
      </c>
    </row>
    <row r="99" spans="1:10">
      <c r="A99" s="20" t="s">
        <v>24</v>
      </c>
      <c r="B99" s="21">
        <f>B81*0.9</f>
        <v>30542.943599999999</v>
      </c>
      <c r="C99" s="21">
        <f t="shared" si="16"/>
        <v>30542.943599999999</v>
      </c>
      <c r="D99" s="21">
        <f t="shared" si="16"/>
        <v>30542.943599999999</v>
      </c>
      <c r="E99" s="21">
        <f t="shared" si="16"/>
        <v>30542.943599999999</v>
      </c>
      <c r="F99" s="21">
        <f t="shared" si="16"/>
        <v>30542.943599999999</v>
      </c>
      <c r="G99" s="21">
        <f t="shared" si="16"/>
        <v>30542.943599999999</v>
      </c>
      <c r="H99" s="21">
        <f t="shared" si="16"/>
        <v>36180</v>
      </c>
      <c r="I99" s="21" t="s">
        <v>1</v>
      </c>
      <c r="J99" s="21" t="s">
        <v>1</v>
      </c>
    </row>
    <row r="100" spans="1:10">
      <c r="A100" s="20" t="s">
        <v>25</v>
      </c>
      <c r="B100" s="21">
        <f>SUM(B96:B99)</f>
        <v>100464.65639999999</v>
      </c>
      <c r="C100" s="21">
        <f t="shared" ref="C100:I100" si="17">SUM(C96:C99)</f>
        <v>100464.65639999999</v>
      </c>
      <c r="D100" s="21">
        <f t="shared" si="17"/>
        <v>100464.65639999999</v>
      </c>
      <c r="E100" s="21">
        <f t="shared" si="17"/>
        <v>100464.65639999999</v>
      </c>
      <c r="F100" s="21">
        <f t="shared" si="17"/>
        <v>100464.65639999999</v>
      </c>
      <c r="G100" s="21">
        <f t="shared" si="17"/>
        <v>100464.65639999999</v>
      </c>
      <c r="H100" s="21">
        <f t="shared" si="17"/>
        <v>141480</v>
      </c>
      <c r="I100" s="21">
        <f t="shared" si="17"/>
        <v>105300</v>
      </c>
      <c r="J100" s="21">
        <f>SUM(B100:I100)</f>
        <v>849567.93839999998</v>
      </c>
    </row>
    <row r="102" spans="1:10">
      <c r="A102" s="12" t="s">
        <v>35</v>
      </c>
    </row>
    <row r="103" spans="1:10">
      <c r="A103" s="14" t="s">
        <v>16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>
        <v>2022</v>
      </c>
      <c r="H103" s="19">
        <v>2021</v>
      </c>
      <c r="I103" s="19">
        <v>2022</v>
      </c>
      <c r="J103" s="19" t="s">
        <v>20</v>
      </c>
    </row>
    <row r="104" spans="1:10">
      <c r="A104" s="20" t="s">
        <v>21</v>
      </c>
      <c r="B104" s="21">
        <f t="shared" ref="B104:B106" si="18">B86*0.9</f>
        <v>127559.99091216599</v>
      </c>
      <c r="C104" s="21">
        <f t="shared" ref="C104:I107" si="19">C86*0.9</f>
        <v>136871.8702487541</v>
      </c>
      <c r="D104" s="21">
        <f t="shared" si="19"/>
        <v>145905.41368517189</v>
      </c>
      <c r="E104" s="21">
        <f t="shared" si="19"/>
        <v>155535.17098839325</v>
      </c>
      <c r="F104" s="21">
        <f t="shared" si="19"/>
        <v>165800.49227362723</v>
      </c>
      <c r="G104" s="21">
        <f t="shared" si="19"/>
        <v>176743.32476368663</v>
      </c>
      <c r="H104" s="21">
        <f t="shared" si="19"/>
        <v>217458.19192748141</v>
      </c>
      <c r="I104" s="21">
        <f t="shared" si="19"/>
        <v>235507.22185746234</v>
      </c>
      <c r="J104" s="21" t="s">
        <v>1</v>
      </c>
    </row>
    <row r="105" spans="1:10">
      <c r="A105" s="20" t="s">
        <v>22</v>
      </c>
      <c r="B105" s="21">
        <f t="shared" si="18"/>
        <v>90967.819495247997</v>
      </c>
      <c r="C105" s="21">
        <f t="shared" si="19"/>
        <v>97608.470318401101</v>
      </c>
      <c r="D105" s="21">
        <f t="shared" si="19"/>
        <v>104050.62935941557</v>
      </c>
      <c r="E105" s="21">
        <f t="shared" si="19"/>
        <v>110917.97089713701</v>
      </c>
      <c r="F105" s="21">
        <f t="shared" si="19"/>
        <v>118238.55697634809</v>
      </c>
      <c r="G105" s="21">
        <f t="shared" si="19"/>
        <v>126042.30173678702</v>
      </c>
      <c r="H105" s="21">
        <f t="shared" si="19"/>
        <v>220855.97617634831</v>
      </c>
      <c r="I105" s="21">
        <f t="shared" si="19"/>
        <v>239187.02219898519</v>
      </c>
      <c r="J105" s="21" t="s">
        <v>1</v>
      </c>
    </row>
    <row r="106" spans="1:10">
      <c r="A106" s="20" t="s">
        <v>23</v>
      </c>
      <c r="B106" s="21">
        <f t="shared" si="18"/>
        <v>106229.97157835709</v>
      </c>
      <c r="C106" s="21">
        <f t="shared" si="19"/>
        <v>113241.14970252865</v>
      </c>
      <c r="D106" s="21">
        <f t="shared" si="19"/>
        <v>120715.06558289558</v>
      </c>
      <c r="E106" s="21">
        <f t="shared" si="19"/>
        <v>128682.25991136668</v>
      </c>
      <c r="F106" s="21">
        <f t="shared" si="19"/>
        <v>137175.28906551687</v>
      </c>
      <c r="G106" s="21">
        <f t="shared" si="19"/>
        <v>137175.28906551687</v>
      </c>
      <c r="H106" s="21">
        <f t="shared" si="19"/>
        <v>242866.82254050803</v>
      </c>
      <c r="I106" s="21">
        <f t="shared" si="19"/>
        <v>263024.76881137019</v>
      </c>
      <c r="J106" s="21" t="s">
        <v>1</v>
      </c>
    </row>
    <row r="107" spans="1:10">
      <c r="A107" s="20" t="s">
        <v>24</v>
      </c>
      <c r="B107" s="21">
        <f>B89*0.9</f>
        <v>148827.81658344585</v>
      </c>
      <c r="C107" s="21">
        <f t="shared" si="19"/>
        <v>158650.45247795328</v>
      </c>
      <c r="D107" s="21">
        <f t="shared" si="19"/>
        <v>169121.38234149819</v>
      </c>
      <c r="E107" s="21">
        <f t="shared" si="19"/>
        <v>180283.39357603711</v>
      </c>
      <c r="F107" s="21">
        <f t="shared" si="19"/>
        <v>192182.09755205555</v>
      </c>
      <c r="G107" s="21">
        <f t="shared" si="19"/>
        <v>192182.09755205555</v>
      </c>
      <c r="H107" s="21">
        <f t="shared" si="19"/>
        <v>246546.6228820309</v>
      </c>
      <c r="I107" s="21" t="s">
        <v>1</v>
      </c>
      <c r="J107" s="21" t="s">
        <v>1</v>
      </c>
    </row>
    <row r="108" spans="1:10">
      <c r="A108" s="20" t="s">
        <v>25</v>
      </c>
      <c r="B108" s="21">
        <f>SUM(B104:B107)</f>
        <v>473585.59856921691</v>
      </c>
      <c r="C108" s="21">
        <f t="shared" ref="C108:I108" si="20">SUM(C104:C107)</f>
        <v>506371.94274763716</v>
      </c>
      <c r="D108" s="21">
        <f t="shared" si="20"/>
        <v>539792.49096898129</v>
      </c>
      <c r="E108" s="21">
        <f t="shared" si="20"/>
        <v>575418.79537293408</v>
      </c>
      <c r="F108" s="21">
        <f t="shared" si="20"/>
        <v>613396.43586754776</v>
      </c>
      <c r="G108" s="21">
        <f t="shared" si="20"/>
        <v>632143.0131180461</v>
      </c>
      <c r="H108" s="21">
        <f t="shared" si="20"/>
        <v>927727.61352636863</v>
      </c>
      <c r="I108" s="21">
        <f t="shared" si="20"/>
        <v>737719.01286781766</v>
      </c>
      <c r="J108" s="21">
        <f>SUM(B108:I108)</f>
        <v>5006154.9030385492</v>
      </c>
    </row>
  </sheetData>
  <mergeCells count="3">
    <mergeCell ref="A6:J6"/>
    <mergeCell ref="A2:J2"/>
    <mergeCell ref="A93:J93"/>
  </mergeCells>
  <phoneticPr fontId="0" type="noConversion"/>
  <pageMargins left="0.25" right="0.25" top="0.75" bottom="0.75" header="0.3" footer="0.3"/>
  <pageSetup paperSize="9" scale="7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1:AMJ58"/>
  <sheetViews>
    <sheetView zoomScale="80" zoomScaleNormal="8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U18" sqref="A3:U18"/>
    </sheetView>
  </sheetViews>
  <sheetFormatPr defaultRowHeight="14.25"/>
  <cols>
    <col min="1" max="1" width="9.140625" style="35"/>
    <col min="2" max="2" width="37.140625" style="35" customWidth="1"/>
    <col min="3" max="3" width="16.28515625" style="35" bestFit="1" customWidth="1"/>
    <col min="4" max="5" width="9.140625" style="35"/>
    <col min="6" max="6" width="10.28515625" style="35" bestFit="1" customWidth="1"/>
    <col min="7" max="7" width="10.42578125" style="35" customWidth="1"/>
    <col min="8" max="8" width="11.28515625" style="35" customWidth="1"/>
    <col min="9" max="9" width="0" style="35" hidden="1" customWidth="1"/>
    <col min="10" max="10" width="14.42578125" style="35" hidden="1" customWidth="1"/>
    <col min="11" max="11" width="36.28515625" style="35" customWidth="1"/>
    <col min="12" max="12" width="15.5703125" style="35" bestFit="1" customWidth="1"/>
    <col min="13" max="13" width="10" style="35" customWidth="1"/>
    <col min="14" max="14" width="11.140625" style="35" customWidth="1"/>
    <col min="15" max="15" width="10.28515625" style="35" bestFit="1" customWidth="1"/>
    <col min="16" max="16" width="10.42578125" style="35" customWidth="1"/>
    <col min="17" max="17" width="14" style="35" customWidth="1"/>
    <col min="18" max="18" width="11.140625" style="35" hidden="1" customWidth="1"/>
    <col min="19" max="19" width="13.28515625" style="35" customWidth="1"/>
    <col min="20" max="20" width="11.7109375" style="35" hidden="1" customWidth="1"/>
    <col min="21" max="21" width="11.28515625" style="35" customWidth="1"/>
    <col min="22" max="1024" width="9.140625" style="35"/>
    <col min="1025" max="16384" width="9.140625" style="34"/>
  </cols>
  <sheetData>
    <row r="1" spans="1:1023" ht="23.25" customHeight="1">
      <c r="A1" s="34"/>
      <c r="B1" s="142" t="s">
        <v>183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  <c r="IW1" s="34"/>
      <c r="IX1" s="34"/>
      <c r="IY1" s="34"/>
      <c r="IZ1" s="34"/>
      <c r="JA1" s="34"/>
      <c r="JB1" s="34"/>
      <c r="JC1" s="34"/>
      <c r="JD1" s="34"/>
      <c r="JE1" s="34"/>
      <c r="JF1" s="34"/>
      <c r="JG1" s="34"/>
      <c r="JH1" s="34"/>
      <c r="JI1" s="34"/>
      <c r="JJ1" s="34"/>
      <c r="JK1" s="34"/>
      <c r="JL1" s="34"/>
      <c r="JM1" s="34"/>
      <c r="JN1" s="34"/>
      <c r="JO1" s="34"/>
      <c r="JP1" s="34"/>
      <c r="JQ1" s="34"/>
      <c r="JR1" s="34"/>
      <c r="JS1" s="34"/>
      <c r="JT1" s="34"/>
      <c r="JU1" s="34"/>
      <c r="JV1" s="34"/>
      <c r="JW1" s="34"/>
      <c r="JX1" s="34"/>
      <c r="JY1" s="34"/>
      <c r="JZ1" s="34"/>
      <c r="KA1" s="34"/>
      <c r="KB1" s="34"/>
      <c r="KC1" s="34"/>
      <c r="KD1" s="34"/>
      <c r="KE1" s="34"/>
      <c r="KF1" s="34"/>
      <c r="KG1" s="34"/>
      <c r="KH1" s="34"/>
      <c r="KI1" s="34"/>
      <c r="KJ1" s="34"/>
      <c r="KK1" s="34"/>
      <c r="KL1" s="34"/>
      <c r="KM1" s="34"/>
      <c r="KN1" s="34"/>
      <c r="KO1" s="34"/>
      <c r="KP1" s="34"/>
      <c r="KQ1" s="34"/>
      <c r="KR1" s="34"/>
      <c r="KS1" s="34"/>
      <c r="KT1" s="34"/>
      <c r="KU1" s="34"/>
      <c r="KV1" s="34"/>
      <c r="KW1" s="34"/>
      <c r="KX1" s="34"/>
      <c r="KY1" s="34"/>
      <c r="KZ1" s="34"/>
      <c r="LA1" s="34"/>
      <c r="LB1" s="34"/>
      <c r="LC1" s="34"/>
      <c r="LD1" s="34"/>
      <c r="LE1" s="34"/>
      <c r="LF1" s="34"/>
      <c r="LG1" s="34"/>
      <c r="LH1" s="34"/>
      <c r="LI1" s="34"/>
      <c r="LJ1" s="34"/>
      <c r="LK1" s="34"/>
      <c r="LL1" s="34"/>
      <c r="LM1" s="34"/>
      <c r="LN1" s="34"/>
      <c r="LO1" s="34"/>
      <c r="LP1" s="34"/>
      <c r="LQ1" s="34"/>
      <c r="LR1" s="34"/>
      <c r="LS1" s="34"/>
      <c r="LT1" s="34"/>
      <c r="LU1" s="34"/>
      <c r="LV1" s="34"/>
      <c r="LW1" s="34"/>
      <c r="LX1" s="34"/>
      <c r="LY1" s="34"/>
      <c r="LZ1" s="34"/>
      <c r="MA1" s="34"/>
      <c r="MB1" s="34"/>
      <c r="MC1" s="34"/>
      <c r="MD1" s="34"/>
      <c r="ME1" s="34"/>
      <c r="MF1" s="34"/>
      <c r="MG1" s="34"/>
      <c r="MH1" s="34"/>
      <c r="MI1" s="34"/>
      <c r="MJ1" s="34"/>
      <c r="MK1" s="34"/>
      <c r="ML1" s="34"/>
      <c r="MM1" s="34"/>
      <c r="MN1" s="34"/>
      <c r="MO1" s="34"/>
      <c r="MP1" s="34"/>
      <c r="MQ1" s="34"/>
      <c r="MR1" s="34"/>
      <c r="MS1" s="34"/>
      <c r="MT1" s="34"/>
      <c r="MU1" s="34"/>
      <c r="MV1" s="34"/>
      <c r="MW1" s="34"/>
      <c r="MX1" s="34"/>
      <c r="MY1" s="34"/>
      <c r="MZ1" s="34"/>
      <c r="NA1" s="34"/>
      <c r="NB1" s="34"/>
      <c r="NC1" s="34"/>
      <c r="ND1" s="34"/>
      <c r="NE1" s="34"/>
      <c r="NF1" s="34"/>
      <c r="NG1" s="34"/>
      <c r="NH1" s="34"/>
      <c r="NI1" s="34"/>
      <c r="NJ1" s="34"/>
      <c r="NK1" s="34"/>
      <c r="NL1" s="34"/>
      <c r="NM1" s="34"/>
      <c r="NN1" s="34"/>
      <c r="NO1" s="34"/>
      <c r="NP1" s="34"/>
      <c r="NQ1" s="34"/>
      <c r="NR1" s="34"/>
      <c r="NS1" s="34"/>
      <c r="NT1" s="34"/>
      <c r="NU1" s="34"/>
      <c r="NV1" s="34"/>
      <c r="NW1" s="34"/>
      <c r="NX1" s="34"/>
      <c r="NY1" s="34"/>
      <c r="NZ1" s="34"/>
      <c r="OA1" s="34"/>
      <c r="OB1" s="34"/>
      <c r="OC1" s="34"/>
      <c r="OD1" s="34"/>
      <c r="OE1" s="34"/>
      <c r="OF1" s="34"/>
      <c r="OG1" s="34"/>
      <c r="OH1" s="34"/>
      <c r="OI1" s="34"/>
      <c r="OJ1" s="34"/>
      <c r="OK1" s="34"/>
      <c r="OL1" s="34"/>
      <c r="OM1" s="34"/>
      <c r="ON1" s="34"/>
      <c r="OO1" s="34"/>
      <c r="OP1" s="34"/>
      <c r="OQ1" s="34"/>
      <c r="OR1" s="34"/>
      <c r="OS1" s="34"/>
      <c r="OT1" s="34"/>
      <c r="OU1" s="34"/>
      <c r="OV1" s="34"/>
      <c r="OW1" s="34"/>
      <c r="OX1" s="34"/>
      <c r="OY1" s="34"/>
      <c r="OZ1" s="34"/>
      <c r="PA1" s="34"/>
      <c r="PB1" s="34"/>
      <c r="PC1" s="34"/>
      <c r="PD1" s="34"/>
      <c r="PE1" s="34"/>
      <c r="PF1" s="34"/>
      <c r="PG1" s="34"/>
      <c r="PH1" s="34"/>
      <c r="PI1" s="34"/>
      <c r="PJ1" s="34"/>
      <c r="PK1" s="34"/>
      <c r="PL1" s="34"/>
      <c r="PM1" s="34"/>
      <c r="PN1" s="34"/>
      <c r="PO1" s="34"/>
      <c r="PP1" s="34"/>
      <c r="PQ1" s="34"/>
      <c r="PR1" s="34"/>
      <c r="PS1" s="34"/>
      <c r="PT1" s="34"/>
      <c r="PU1" s="34"/>
      <c r="PV1" s="34"/>
      <c r="PW1" s="34"/>
      <c r="PX1" s="34"/>
      <c r="PY1" s="34"/>
      <c r="PZ1" s="34"/>
      <c r="QA1" s="34"/>
      <c r="QB1" s="34"/>
      <c r="QC1" s="34"/>
      <c r="QD1" s="34"/>
      <c r="QE1" s="34"/>
      <c r="QF1" s="34"/>
      <c r="QG1" s="34"/>
      <c r="QH1" s="34"/>
      <c r="QI1" s="34"/>
      <c r="QJ1" s="34"/>
      <c r="QK1" s="34"/>
      <c r="QL1" s="34"/>
      <c r="QM1" s="34"/>
      <c r="QN1" s="34"/>
      <c r="QO1" s="34"/>
      <c r="QP1" s="34"/>
      <c r="QQ1" s="34"/>
      <c r="QR1" s="34"/>
      <c r="QS1" s="34"/>
      <c r="QT1" s="34"/>
      <c r="QU1" s="34"/>
      <c r="QV1" s="34"/>
      <c r="QW1" s="34"/>
      <c r="QX1" s="34"/>
      <c r="QY1" s="34"/>
      <c r="QZ1" s="34"/>
      <c r="RA1" s="34"/>
      <c r="RB1" s="34"/>
      <c r="RC1" s="34"/>
      <c r="RD1" s="34"/>
      <c r="RE1" s="34"/>
      <c r="RF1" s="34"/>
      <c r="RG1" s="34"/>
      <c r="RH1" s="34"/>
      <c r="RI1" s="34"/>
      <c r="RJ1" s="34"/>
      <c r="RK1" s="34"/>
      <c r="RL1" s="34"/>
      <c r="RM1" s="34"/>
      <c r="RN1" s="34"/>
      <c r="RO1" s="34"/>
      <c r="RP1" s="34"/>
      <c r="RQ1" s="34"/>
      <c r="RR1" s="34"/>
      <c r="RS1" s="34"/>
      <c r="RT1" s="34"/>
      <c r="RU1" s="34"/>
      <c r="RV1" s="34"/>
      <c r="RW1" s="34"/>
      <c r="RX1" s="34"/>
      <c r="RY1" s="34"/>
      <c r="RZ1" s="34"/>
      <c r="SA1" s="34"/>
      <c r="SB1" s="34"/>
      <c r="SC1" s="34"/>
      <c r="SD1" s="34"/>
      <c r="SE1" s="34"/>
      <c r="SF1" s="34"/>
      <c r="SG1" s="34"/>
      <c r="SH1" s="34"/>
      <c r="SI1" s="34"/>
      <c r="SJ1" s="34"/>
      <c r="SK1" s="34"/>
      <c r="SL1" s="34"/>
      <c r="SM1" s="34"/>
      <c r="SN1" s="34"/>
      <c r="SO1" s="34"/>
      <c r="SP1" s="34"/>
      <c r="SQ1" s="34"/>
      <c r="SR1" s="34"/>
      <c r="SS1" s="34"/>
      <c r="ST1" s="34"/>
      <c r="SU1" s="34"/>
      <c r="SV1" s="34"/>
      <c r="SW1" s="34"/>
      <c r="SX1" s="34"/>
      <c r="SY1" s="34"/>
      <c r="SZ1" s="34"/>
      <c r="TA1" s="34"/>
      <c r="TB1" s="34"/>
      <c r="TC1" s="34"/>
      <c r="TD1" s="34"/>
      <c r="TE1" s="34"/>
      <c r="TF1" s="34"/>
      <c r="TG1" s="34"/>
      <c r="TH1" s="34"/>
      <c r="TI1" s="34"/>
      <c r="TJ1" s="34"/>
      <c r="TK1" s="34"/>
      <c r="TL1" s="34"/>
      <c r="TM1" s="34"/>
      <c r="TN1" s="34"/>
      <c r="TO1" s="34"/>
      <c r="TP1" s="34"/>
      <c r="TQ1" s="34"/>
      <c r="TR1" s="34"/>
      <c r="TS1" s="34"/>
      <c r="TT1" s="34"/>
      <c r="TU1" s="34"/>
      <c r="TV1" s="34"/>
      <c r="TW1" s="34"/>
      <c r="TX1" s="34"/>
      <c r="TY1" s="34"/>
      <c r="TZ1" s="34"/>
      <c r="UA1" s="34"/>
      <c r="UB1" s="34"/>
      <c r="UC1" s="34"/>
      <c r="UD1" s="34"/>
      <c r="UE1" s="34"/>
      <c r="UF1" s="34"/>
      <c r="UG1" s="34"/>
      <c r="UH1" s="34"/>
      <c r="UI1" s="34"/>
      <c r="UJ1" s="34"/>
      <c r="UK1" s="34"/>
      <c r="UL1" s="34"/>
      <c r="UM1" s="34"/>
      <c r="UN1" s="34"/>
      <c r="UO1" s="34"/>
      <c r="UP1" s="34"/>
      <c r="UQ1" s="34"/>
      <c r="UR1" s="34"/>
      <c r="US1" s="34"/>
      <c r="UT1" s="34"/>
      <c r="UU1" s="34"/>
      <c r="UV1" s="34"/>
      <c r="UW1" s="34"/>
      <c r="UX1" s="34"/>
      <c r="UY1" s="34"/>
      <c r="UZ1" s="34"/>
      <c r="VA1" s="34"/>
      <c r="VB1" s="34"/>
      <c r="VC1" s="34"/>
      <c r="VD1" s="34"/>
      <c r="VE1" s="34"/>
      <c r="VF1" s="34"/>
      <c r="VG1" s="34"/>
      <c r="VH1" s="34"/>
      <c r="VI1" s="34"/>
      <c r="VJ1" s="34"/>
      <c r="VK1" s="34"/>
      <c r="VL1" s="34"/>
      <c r="VM1" s="34"/>
      <c r="VN1" s="34"/>
      <c r="VO1" s="34"/>
      <c r="VP1" s="34"/>
      <c r="VQ1" s="34"/>
      <c r="VR1" s="34"/>
      <c r="VS1" s="34"/>
      <c r="VT1" s="34"/>
      <c r="VU1" s="34"/>
      <c r="VV1" s="34"/>
      <c r="VW1" s="34"/>
      <c r="VX1" s="34"/>
      <c r="VY1" s="34"/>
      <c r="VZ1" s="34"/>
      <c r="WA1" s="34"/>
      <c r="WB1" s="34"/>
      <c r="WC1" s="34"/>
      <c r="WD1" s="34"/>
      <c r="WE1" s="34"/>
      <c r="WF1" s="34"/>
      <c r="WG1" s="34"/>
      <c r="WH1" s="34"/>
      <c r="WI1" s="34"/>
      <c r="WJ1" s="34"/>
      <c r="WK1" s="34"/>
      <c r="WL1" s="34"/>
      <c r="WM1" s="34"/>
      <c r="WN1" s="34"/>
      <c r="WO1" s="34"/>
      <c r="WP1" s="34"/>
      <c r="WQ1" s="34"/>
      <c r="WR1" s="34"/>
      <c r="WS1" s="34"/>
      <c r="WT1" s="34"/>
      <c r="WU1" s="34"/>
      <c r="WV1" s="34"/>
      <c r="WW1" s="34"/>
      <c r="WX1" s="34"/>
      <c r="WY1" s="34"/>
      <c r="WZ1" s="34"/>
      <c r="XA1" s="34"/>
      <c r="XB1" s="34"/>
      <c r="XC1" s="34"/>
      <c r="XD1" s="34"/>
      <c r="XE1" s="34"/>
      <c r="XF1" s="34"/>
      <c r="XG1" s="34"/>
      <c r="XH1" s="34"/>
      <c r="XI1" s="34"/>
      <c r="XJ1" s="34"/>
      <c r="XK1" s="34"/>
      <c r="XL1" s="34"/>
      <c r="XM1" s="34"/>
      <c r="XN1" s="34"/>
      <c r="XO1" s="34"/>
      <c r="XP1" s="34"/>
      <c r="XQ1" s="34"/>
      <c r="XR1" s="34"/>
      <c r="XS1" s="34"/>
      <c r="XT1" s="34"/>
      <c r="XU1" s="34"/>
      <c r="XV1" s="34"/>
      <c r="XW1" s="34"/>
      <c r="XX1" s="34"/>
      <c r="XY1" s="34"/>
      <c r="XZ1" s="34"/>
      <c r="YA1" s="34"/>
      <c r="YB1" s="34"/>
      <c r="YC1" s="34"/>
      <c r="YD1" s="34"/>
      <c r="YE1" s="34"/>
      <c r="YF1" s="34"/>
      <c r="YG1" s="34"/>
      <c r="YH1" s="34"/>
      <c r="YI1" s="34"/>
      <c r="YJ1" s="34"/>
      <c r="YK1" s="34"/>
      <c r="YL1" s="34"/>
      <c r="YM1" s="34"/>
      <c r="YN1" s="34"/>
      <c r="YO1" s="34"/>
      <c r="YP1" s="34"/>
      <c r="YQ1" s="34"/>
      <c r="YR1" s="34"/>
      <c r="YS1" s="34"/>
      <c r="YT1" s="34"/>
      <c r="YU1" s="34"/>
      <c r="YV1" s="34"/>
      <c r="YW1" s="34"/>
      <c r="YX1" s="34"/>
      <c r="YY1" s="34"/>
      <c r="YZ1" s="34"/>
      <c r="ZA1" s="34"/>
      <c r="ZB1" s="34"/>
      <c r="ZC1" s="34"/>
      <c r="ZD1" s="34"/>
      <c r="ZE1" s="34"/>
      <c r="ZF1" s="34"/>
      <c r="ZG1" s="34"/>
      <c r="ZH1" s="34"/>
      <c r="ZI1" s="34"/>
      <c r="ZJ1" s="34"/>
      <c r="ZK1" s="34"/>
      <c r="ZL1" s="34"/>
      <c r="ZM1" s="34"/>
      <c r="ZN1" s="34"/>
      <c r="ZO1" s="34"/>
      <c r="ZP1" s="34"/>
      <c r="ZQ1" s="34"/>
      <c r="ZR1" s="34"/>
      <c r="ZS1" s="34"/>
      <c r="ZT1" s="34"/>
      <c r="ZU1" s="34"/>
      <c r="ZV1" s="34"/>
      <c r="ZW1" s="34"/>
      <c r="ZX1" s="34"/>
      <c r="ZY1" s="34"/>
      <c r="ZZ1" s="34"/>
      <c r="AAA1" s="34"/>
      <c r="AAB1" s="34"/>
      <c r="AAC1" s="34"/>
      <c r="AAD1" s="34"/>
      <c r="AAE1" s="34"/>
      <c r="AAF1" s="34"/>
      <c r="AAG1" s="34"/>
      <c r="AAH1" s="34"/>
      <c r="AAI1" s="34"/>
      <c r="AAJ1" s="34"/>
      <c r="AAK1" s="34"/>
      <c r="AAL1" s="34"/>
      <c r="AAM1" s="34"/>
      <c r="AAN1" s="34"/>
      <c r="AAO1" s="34"/>
      <c r="AAP1" s="34"/>
      <c r="AAQ1" s="34"/>
      <c r="AAR1" s="34"/>
      <c r="AAS1" s="34"/>
      <c r="AAT1" s="34"/>
      <c r="AAU1" s="34"/>
      <c r="AAV1" s="34"/>
      <c r="AAW1" s="34"/>
      <c r="AAX1" s="34"/>
      <c r="AAY1" s="34"/>
      <c r="AAZ1" s="34"/>
      <c r="ABA1" s="34"/>
      <c r="ABB1" s="34"/>
      <c r="ABC1" s="34"/>
      <c r="ABD1" s="34"/>
      <c r="ABE1" s="34"/>
      <c r="ABF1" s="34"/>
      <c r="ABG1" s="34"/>
      <c r="ABH1" s="34"/>
      <c r="ABI1" s="34"/>
      <c r="ABJ1" s="34"/>
      <c r="ABK1" s="34"/>
      <c r="ABL1" s="34"/>
      <c r="ABM1" s="34"/>
      <c r="ABN1" s="34"/>
      <c r="ABO1" s="34"/>
      <c r="ABP1" s="34"/>
      <c r="ABQ1" s="34"/>
      <c r="ABR1" s="34"/>
      <c r="ABS1" s="34"/>
      <c r="ABT1" s="34"/>
      <c r="ABU1" s="34"/>
      <c r="ABV1" s="34"/>
      <c r="ABW1" s="34"/>
      <c r="ABX1" s="34"/>
      <c r="ABY1" s="34"/>
      <c r="ABZ1" s="34"/>
      <c r="ACA1" s="34"/>
      <c r="ACB1" s="34"/>
      <c r="ACC1" s="34"/>
      <c r="ACD1" s="34"/>
      <c r="ACE1" s="34"/>
      <c r="ACF1" s="34"/>
      <c r="ACG1" s="34"/>
      <c r="ACH1" s="34"/>
      <c r="ACI1" s="34"/>
      <c r="ACJ1" s="34"/>
      <c r="ACK1" s="34"/>
      <c r="ACL1" s="34"/>
      <c r="ACM1" s="34"/>
      <c r="ACN1" s="34"/>
      <c r="ACO1" s="34"/>
      <c r="ACP1" s="34"/>
      <c r="ACQ1" s="34"/>
      <c r="ACR1" s="34"/>
      <c r="ACS1" s="34"/>
      <c r="ACT1" s="34"/>
      <c r="ACU1" s="34"/>
      <c r="ACV1" s="34"/>
      <c r="ACW1" s="34"/>
      <c r="ACX1" s="34"/>
      <c r="ACY1" s="34"/>
      <c r="ACZ1" s="34"/>
      <c r="ADA1" s="34"/>
      <c r="ADB1" s="34"/>
      <c r="ADC1" s="34"/>
      <c r="ADD1" s="34"/>
      <c r="ADE1" s="34"/>
      <c r="ADF1" s="34"/>
      <c r="ADG1" s="34"/>
      <c r="ADH1" s="34"/>
      <c r="ADI1" s="34"/>
      <c r="ADJ1" s="34"/>
      <c r="ADK1" s="34"/>
      <c r="ADL1" s="34"/>
      <c r="ADM1" s="34"/>
      <c r="ADN1" s="34"/>
      <c r="ADO1" s="34"/>
      <c r="ADP1" s="34"/>
      <c r="ADQ1" s="34"/>
      <c r="ADR1" s="34"/>
      <c r="ADS1" s="34"/>
      <c r="ADT1" s="34"/>
      <c r="ADU1" s="34"/>
      <c r="ADV1" s="34"/>
      <c r="ADW1" s="34"/>
      <c r="ADX1" s="34"/>
      <c r="ADY1" s="34"/>
      <c r="ADZ1" s="34"/>
      <c r="AEA1" s="34"/>
      <c r="AEB1" s="34"/>
      <c r="AEC1" s="34"/>
      <c r="AED1" s="34"/>
      <c r="AEE1" s="34"/>
      <c r="AEF1" s="34"/>
      <c r="AEG1" s="34"/>
      <c r="AEH1" s="34"/>
      <c r="AEI1" s="34"/>
      <c r="AEJ1" s="34"/>
      <c r="AEK1" s="34"/>
      <c r="AEL1" s="34"/>
      <c r="AEM1" s="34"/>
      <c r="AEN1" s="34"/>
      <c r="AEO1" s="34"/>
      <c r="AEP1" s="34"/>
      <c r="AEQ1" s="34"/>
      <c r="AER1" s="34"/>
      <c r="AES1" s="34"/>
      <c r="AET1" s="34"/>
      <c r="AEU1" s="34"/>
      <c r="AEV1" s="34"/>
      <c r="AEW1" s="34"/>
      <c r="AEX1" s="34"/>
      <c r="AEY1" s="34"/>
      <c r="AEZ1" s="34"/>
      <c r="AFA1" s="34"/>
      <c r="AFB1" s="34"/>
      <c r="AFC1" s="34"/>
      <c r="AFD1" s="34"/>
      <c r="AFE1" s="34"/>
      <c r="AFF1" s="34"/>
      <c r="AFG1" s="34"/>
      <c r="AFH1" s="34"/>
      <c r="AFI1" s="34"/>
      <c r="AFJ1" s="34"/>
      <c r="AFK1" s="34"/>
      <c r="AFL1" s="34"/>
      <c r="AFM1" s="34"/>
      <c r="AFN1" s="34"/>
      <c r="AFO1" s="34"/>
      <c r="AFP1" s="34"/>
      <c r="AFQ1" s="34"/>
      <c r="AFR1" s="34"/>
      <c r="AFS1" s="34"/>
      <c r="AFT1" s="34"/>
      <c r="AFU1" s="34"/>
      <c r="AFV1" s="34"/>
      <c r="AFW1" s="34"/>
      <c r="AFX1" s="34"/>
      <c r="AFY1" s="34"/>
      <c r="AFZ1" s="34"/>
      <c r="AGA1" s="34"/>
      <c r="AGB1" s="34"/>
      <c r="AGC1" s="34"/>
      <c r="AGD1" s="34"/>
      <c r="AGE1" s="34"/>
      <c r="AGF1" s="34"/>
      <c r="AGG1" s="34"/>
      <c r="AGH1" s="34"/>
      <c r="AGI1" s="34"/>
      <c r="AGJ1" s="34"/>
      <c r="AGK1" s="34"/>
      <c r="AGL1" s="34"/>
      <c r="AGM1" s="34"/>
      <c r="AGN1" s="34"/>
      <c r="AGO1" s="34"/>
      <c r="AGP1" s="34"/>
      <c r="AGQ1" s="34"/>
      <c r="AGR1" s="34"/>
      <c r="AGS1" s="34"/>
      <c r="AGT1" s="34"/>
      <c r="AGU1" s="34"/>
      <c r="AGV1" s="34"/>
      <c r="AGW1" s="34"/>
      <c r="AGX1" s="34"/>
      <c r="AGY1" s="34"/>
      <c r="AGZ1" s="34"/>
      <c r="AHA1" s="34"/>
      <c r="AHB1" s="34"/>
      <c r="AHC1" s="34"/>
      <c r="AHD1" s="34"/>
      <c r="AHE1" s="34"/>
      <c r="AHF1" s="34"/>
      <c r="AHG1" s="34"/>
      <c r="AHH1" s="34"/>
      <c r="AHI1" s="34"/>
      <c r="AHJ1" s="34"/>
      <c r="AHK1" s="34"/>
      <c r="AHL1" s="34"/>
      <c r="AHM1" s="34"/>
      <c r="AHN1" s="34"/>
      <c r="AHO1" s="34"/>
      <c r="AHP1" s="34"/>
      <c r="AHQ1" s="34"/>
      <c r="AHR1" s="34"/>
      <c r="AHS1" s="34"/>
      <c r="AHT1" s="34"/>
      <c r="AHU1" s="34"/>
      <c r="AHV1" s="34"/>
      <c r="AHW1" s="34"/>
      <c r="AHX1" s="34"/>
      <c r="AHY1" s="34"/>
      <c r="AHZ1" s="34"/>
      <c r="AIA1" s="34"/>
      <c r="AIB1" s="34"/>
      <c r="AIC1" s="34"/>
      <c r="AID1" s="34"/>
      <c r="AIE1" s="34"/>
      <c r="AIF1" s="34"/>
      <c r="AIG1" s="34"/>
      <c r="AIH1" s="34"/>
      <c r="AII1" s="34"/>
      <c r="AIJ1" s="34"/>
      <c r="AIK1" s="34"/>
      <c r="AIL1" s="34"/>
      <c r="AIM1" s="34"/>
      <c r="AIN1" s="34"/>
      <c r="AIO1" s="34"/>
      <c r="AIP1" s="34"/>
      <c r="AIQ1" s="34"/>
      <c r="AIR1" s="34"/>
      <c r="AIS1" s="34"/>
      <c r="AIT1" s="34"/>
      <c r="AIU1" s="34"/>
      <c r="AIV1" s="34"/>
      <c r="AIW1" s="34"/>
      <c r="AIX1" s="34"/>
      <c r="AIY1" s="34"/>
      <c r="AIZ1" s="34"/>
      <c r="AJA1" s="34"/>
      <c r="AJB1" s="34"/>
      <c r="AJC1" s="34"/>
      <c r="AJD1" s="34"/>
      <c r="AJE1" s="34"/>
      <c r="AJF1" s="34"/>
      <c r="AJG1" s="34"/>
      <c r="AJH1" s="34"/>
      <c r="AJI1" s="34"/>
      <c r="AJJ1" s="34"/>
      <c r="AJK1" s="34"/>
      <c r="AJL1" s="34"/>
      <c r="AJM1" s="34"/>
      <c r="AJN1" s="34"/>
      <c r="AJO1" s="34"/>
      <c r="AJP1" s="34"/>
      <c r="AJQ1" s="34"/>
      <c r="AJR1" s="34"/>
      <c r="AJS1" s="34"/>
      <c r="AJT1" s="34"/>
      <c r="AJU1" s="34"/>
      <c r="AJV1" s="34"/>
      <c r="AJW1" s="34"/>
      <c r="AJX1" s="34"/>
      <c r="AJY1" s="34"/>
      <c r="AJZ1" s="34"/>
      <c r="AKA1" s="34"/>
      <c r="AKB1" s="34"/>
      <c r="AKC1" s="34"/>
      <c r="AKD1" s="34"/>
      <c r="AKE1" s="34"/>
      <c r="AKF1" s="34"/>
      <c r="AKG1" s="34"/>
      <c r="AKH1" s="34"/>
      <c r="AKI1" s="34"/>
      <c r="AKJ1" s="34"/>
      <c r="AKK1" s="34"/>
      <c r="AKL1" s="34"/>
      <c r="AKM1" s="34"/>
      <c r="AKN1" s="34"/>
      <c r="AKO1" s="34"/>
      <c r="AKP1" s="34"/>
      <c r="AKQ1" s="34"/>
      <c r="AKR1" s="34"/>
      <c r="AKS1" s="34"/>
      <c r="AKT1" s="34"/>
      <c r="AKU1" s="34"/>
      <c r="AKV1" s="34"/>
      <c r="AKW1" s="34"/>
      <c r="AKX1" s="34"/>
      <c r="AKY1" s="34"/>
      <c r="AKZ1" s="34"/>
      <c r="ALA1" s="34"/>
      <c r="ALB1" s="34"/>
      <c r="ALC1" s="34"/>
      <c r="ALD1" s="34"/>
      <c r="ALE1" s="34"/>
      <c r="ALF1" s="34"/>
      <c r="ALG1" s="34"/>
      <c r="ALH1" s="34"/>
      <c r="ALI1" s="34"/>
      <c r="ALJ1" s="34"/>
      <c r="ALK1" s="34"/>
      <c r="ALL1" s="34"/>
      <c r="ALM1" s="34"/>
      <c r="ALN1" s="34"/>
      <c r="ALO1" s="34"/>
      <c r="ALP1" s="34"/>
      <c r="ALQ1" s="34"/>
      <c r="ALR1" s="34"/>
      <c r="ALS1" s="34"/>
      <c r="ALT1" s="34"/>
      <c r="ALU1" s="34"/>
      <c r="ALV1" s="34"/>
      <c r="ALW1" s="34"/>
      <c r="ALX1" s="34"/>
      <c r="ALY1" s="34"/>
      <c r="ALZ1" s="34"/>
      <c r="AMA1" s="34"/>
      <c r="AMB1" s="34"/>
      <c r="AMC1" s="34"/>
      <c r="AMD1" s="34"/>
      <c r="AME1" s="34"/>
      <c r="AMF1" s="34"/>
      <c r="AMG1" s="34"/>
      <c r="AMH1" s="34"/>
      <c r="AMI1" s="34"/>
    </row>
    <row r="2" spans="1:1023" s="36" customFormat="1" ht="15">
      <c r="B2" s="37"/>
      <c r="C2" s="37"/>
      <c r="D2" s="143"/>
      <c r="E2" s="143"/>
      <c r="F2" s="143"/>
      <c r="G2" s="143"/>
      <c r="H2" s="143"/>
      <c r="I2" s="37"/>
      <c r="J2" s="38"/>
      <c r="K2" s="38"/>
      <c r="L2" s="38"/>
      <c r="M2" s="37"/>
    </row>
    <row r="3" spans="1:1023" ht="13.9" customHeight="1">
      <c r="A3" s="150" t="s">
        <v>0</v>
      </c>
      <c r="B3" s="144" t="s">
        <v>187</v>
      </c>
      <c r="C3" s="144"/>
      <c r="D3" s="144"/>
      <c r="E3" s="144"/>
      <c r="F3" s="144"/>
      <c r="G3" s="144"/>
      <c r="H3" s="144"/>
      <c r="I3" s="144"/>
      <c r="J3" s="144"/>
      <c r="K3" s="144" t="s">
        <v>4</v>
      </c>
      <c r="L3" s="144"/>
      <c r="M3" s="144"/>
      <c r="N3" s="144"/>
      <c r="O3" s="144"/>
      <c r="P3" s="144"/>
      <c r="Q3" s="144"/>
      <c r="R3" s="144"/>
      <c r="S3" s="147" t="s">
        <v>5</v>
      </c>
      <c r="T3" s="147" t="s">
        <v>184</v>
      </c>
      <c r="U3" s="138" t="s">
        <v>185</v>
      </c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  <c r="KJ3" s="34"/>
      <c r="KK3" s="34"/>
      <c r="KL3" s="34"/>
      <c r="KM3" s="34"/>
      <c r="KN3" s="34"/>
      <c r="KO3" s="34"/>
      <c r="KP3" s="34"/>
      <c r="KQ3" s="34"/>
      <c r="KR3" s="34"/>
      <c r="KS3" s="34"/>
      <c r="KT3" s="34"/>
      <c r="KU3" s="34"/>
      <c r="KV3" s="34"/>
      <c r="KW3" s="34"/>
      <c r="KX3" s="34"/>
      <c r="KY3" s="34"/>
      <c r="KZ3" s="34"/>
      <c r="LA3" s="34"/>
      <c r="LB3" s="34"/>
      <c r="LC3" s="34"/>
      <c r="LD3" s="34"/>
      <c r="LE3" s="34"/>
      <c r="LF3" s="34"/>
      <c r="LG3" s="34"/>
      <c r="LH3" s="34"/>
      <c r="LI3" s="34"/>
      <c r="LJ3" s="34"/>
      <c r="LK3" s="34"/>
      <c r="LL3" s="34"/>
      <c r="LM3" s="34"/>
      <c r="LN3" s="34"/>
      <c r="LO3" s="34"/>
      <c r="LP3" s="34"/>
      <c r="LQ3" s="34"/>
      <c r="LR3" s="34"/>
      <c r="LS3" s="34"/>
      <c r="LT3" s="34"/>
      <c r="LU3" s="34"/>
      <c r="LV3" s="34"/>
      <c r="LW3" s="34"/>
      <c r="LX3" s="34"/>
      <c r="LY3" s="34"/>
      <c r="LZ3" s="34"/>
      <c r="MA3" s="34"/>
      <c r="MB3" s="34"/>
      <c r="MC3" s="34"/>
      <c r="MD3" s="34"/>
      <c r="ME3" s="34"/>
      <c r="MF3" s="34"/>
      <c r="MG3" s="34"/>
      <c r="MH3" s="34"/>
      <c r="MI3" s="34"/>
      <c r="MJ3" s="34"/>
      <c r="MK3" s="34"/>
      <c r="ML3" s="34"/>
      <c r="MM3" s="34"/>
      <c r="MN3" s="34"/>
      <c r="MO3" s="34"/>
      <c r="MP3" s="34"/>
      <c r="MQ3" s="34"/>
      <c r="MR3" s="34"/>
      <c r="MS3" s="34"/>
      <c r="MT3" s="34"/>
      <c r="MU3" s="34"/>
      <c r="MV3" s="34"/>
      <c r="MW3" s="34"/>
      <c r="MX3" s="34"/>
      <c r="MY3" s="34"/>
      <c r="MZ3" s="34"/>
      <c r="NA3" s="34"/>
      <c r="NB3" s="34"/>
      <c r="NC3" s="34"/>
      <c r="ND3" s="34"/>
      <c r="NE3" s="34"/>
      <c r="NF3" s="34"/>
      <c r="NG3" s="34"/>
      <c r="NH3" s="34"/>
      <c r="NI3" s="34"/>
      <c r="NJ3" s="34"/>
      <c r="NK3" s="34"/>
      <c r="NL3" s="34"/>
      <c r="NM3" s="34"/>
      <c r="NN3" s="34"/>
      <c r="NO3" s="34"/>
      <c r="NP3" s="34"/>
      <c r="NQ3" s="34"/>
      <c r="NR3" s="34"/>
      <c r="NS3" s="34"/>
      <c r="NT3" s="34"/>
      <c r="NU3" s="34"/>
      <c r="NV3" s="34"/>
      <c r="NW3" s="34"/>
      <c r="NX3" s="34"/>
      <c r="NY3" s="34"/>
      <c r="NZ3" s="34"/>
      <c r="OA3" s="34"/>
      <c r="OB3" s="34"/>
      <c r="OC3" s="34"/>
      <c r="OD3" s="34"/>
      <c r="OE3" s="34"/>
      <c r="OF3" s="34"/>
      <c r="OG3" s="34"/>
      <c r="OH3" s="34"/>
      <c r="OI3" s="34"/>
      <c r="OJ3" s="34"/>
      <c r="OK3" s="34"/>
      <c r="OL3" s="34"/>
      <c r="OM3" s="34"/>
      <c r="ON3" s="34"/>
      <c r="OO3" s="34"/>
      <c r="OP3" s="34"/>
      <c r="OQ3" s="34"/>
      <c r="OR3" s="34"/>
      <c r="OS3" s="34"/>
      <c r="OT3" s="34"/>
      <c r="OU3" s="34"/>
      <c r="OV3" s="34"/>
      <c r="OW3" s="34"/>
      <c r="OX3" s="34"/>
      <c r="OY3" s="34"/>
      <c r="OZ3" s="34"/>
      <c r="PA3" s="34"/>
      <c r="PB3" s="34"/>
      <c r="PC3" s="34"/>
      <c r="PD3" s="34"/>
      <c r="PE3" s="34"/>
      <c r="PF3" s="34"/>
      <c r="PG3" s="34"/>
      <c r="PH3" s="34"/>
      <c r="PI3" s="34"/>
      <c r="PJ3" s="34"/>
      <c r="PK3" s="34"/>
      <c r="PL3" s="34"/>
      <c r="PM3" s="34"/>
      <c r="PN3" s="34"/>
      <c r="PO3" s="34"/>
      <c r="PP3" s="34"/>
      <c r="PQ3" s="34"/>
      <c r="PR3" s="34"/>
      <c r="PS3" s="34"/>
      <c r="PT3" s="34"/>
      <c r="PU3" s="34"/>
      <c r="PV3" s="34"/>
      <c r="PW3" s="34"/>
      <c r="PX3" s="34"/>
      <c r="PY3" s="34"/>
      <c r="PZ3" s="34"/>
      <c r="QA3" s="34"/>
      <c r="QB3" s="34"/>
      <c r="QC3" s="34"/>
      <c r="QD3" s="34"/>
      <c r="QE3" s="34"/>
      <c r="QF3" s="34"/>
      <c r="QG3" s="34"/>
      <c r="QH3" s="34"/>
      <c r="QI3" s="34"/>
      <c r="QJ3" s="34"/>
      <c r="QK3" s="34"/>
      <c r="QL3" s="34"/>
      <c r="QM3" s="34"/>
      <c r="QN3" s="34"/>
      <c r="QO3" s="34"/>
      <c r="QP3" s="34"/>
      <c r="QQ3" s="34"/>
      <c r="QR3" s="34"/>
      <c r="QS3" s="34"/>
      <c r="QT3" s="34"/>
      <c r="QU3" s="34"/>
      <c r="QV3" s="34"/>
      <c r="QW3" s="34"/>
      <c r="QX3" s="34"/>
      <c r="QY3" s="34"/>
      <c r="QZ3" s="34"/>
      <c r="RA3" s="34"/>
      <c r="RB3" s="34"/>
      <c r="RC3" s="34"/>
      <c r="RD3" s="34"/>
      <c r="RE3" s="34"/>
      <c r="RF3" s="34"/>
      <c r="RG3" s="34"/>
      <c r="RH3" s="34"/>
      <c r="RI3" s="34"/>
      <c r="RJ3" s="34"/>
      <c r="RK3" s="34"/>
      <c r="RL3" s="34"/>
      <c r="RM3" s="34"/>
      <c r="RN3" s="34"/>
      <c r="RO3" s="34"/>
      <c r="RP3" s="34"/>
      <c r="RQ3" s="34"/>
      <c r="RR3" s="34"/>
      <c r="RS3" s="34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34"/>
      <c r="SO3" s="34"/>
      <c r="SP3" s="34"/>
      <c r="SQ3" s="34"/>
      <c r="SR3" s="34"/>
      <c r="SS3" s="34"/>
      <c r="ST3" s="34"/>
      <c r="SU3" s="34"/>
      <c r="SV3" s="34"/>
      <c r="SW3" s="34"/>
      <c r="SX3" s="34"/>
      <c r="SY3" s="34"/>
      <c r="SZ3" s="34"/>
      <c r="TA3" s="34"/>
      <c r="TB3" s="34"/>
      <c r="TC3" s="34"/>
      <c r="TD3" s="34"/>
      <c r="TE3" s="34"/>
      <c r="TF3" s="34"/>
      <c r="TG3" s="34"/>
      <c r="TH3" s="34"/>
      <c r="TI3" s="34"/>
      <c r="TJ3" s="34"/>
      <c r="TK3" s="34"/>
      <c r="TL3" s="34"/>
      <c r="TM3" s="34"/>
      <c r="TN3" s="34"/>
      <c r="TO3" s="34"/>
      <c r="TP3" s="34"/>
      <c r="TQ3" s="34"/>
      <c r="TR3" s="34"/>
      <c r="TS3" s="34"/>
      <c r="TT3" s="34"/>
      <c r="TU3" s="34"/>
      <c r="TV3" s="34"/>
      <c r="TW3" s="34"/>
      <c r="TX3" s="34"/>
      <c r="TY3" s="34"/>
      <c r="TZ3" s="34"/>
      <c r="UA3" s="34"/>
      <c r="UB3" s="34"/>
      <c r="UC3" s="34"/>
      <c r="UD3" s="34"/>
      <c r="UE3" s="34"/>
      <c r="UF3" s="34"/>
      <c r="UG3" s="34"/>
      <c r="UH3" s="34"/>
      <c r="UI3" s="34"/>
      <c r="UJ3" s="34"/>
      <c r="UK3" s="34"/>
      <c r="UL3" s="34"/>
      <c r="UM3" s="34"/>
      <c r="UN3" s="34"/>
      <c r="UO3" s="34"/>
      <c r="UP3" s="34"/>
      <c r="UQ3" s="34"/>
      <c r="UR3" s="34"/>
      <c r="US3" s="34"/>
      <c r="UT3" s="34"/>
      <c r="UU3" s="34"/>
      <c r="UV3" s="34"/>
      <c r="UW3" s="34"/>
      <c r="UX3" s="34"/>
      <c r="UY3" s="34"/>
      <c r="UZ3" s="34"/>
      <c r="VA3" s="34"/>
      <c r="VB3" s="34"/>
      <c r="VC3" s="34"/>
      <c r="VD3" s="34"/>
      <c r="VE3" s="34"/>
      <c r="VF3" s="34"/>
      <c r="VG3" s="34"/>
      <c r="VH3" s="34"/>
      <c r="VI3" s="34"/>
      <c r="VJ3" s="34"/>
      <c r="VK3" s="34"/>
      <c r="VL3" s="34"/>
      <c r="VM3" s="34"/>
      <c r="VN3" s="34"/>
      <c r="VO3" s="34"/>
      <c r="VP3" s="34"/>
      <c r="VQ3" s="34"/>
      <c r="VR3" s="34"/>
      <c r="VS3" s="34"/>
      <c r="VT3" s="34"/>
      <c r="VU3" s="34"/>
      <c r="VV3" s="34"/>
      <c r="VW3" s="34"/>
      <c r="VX3" s="34"/>
      <c r="VY3" s="34"/>
      <c r="VZ3" s="34"/>
      <c r="WA3" s="34"/>
      <c r="WB3" s="34"/>
      <c r="WC3" s="34"/>
      <c r="WD3" s="34"/>
      <c r="WE3" s="34"/>
      <c r="WF3" s="34"/>
      <c r="WG3" s="34"/>
      <c r="WH3" s="34"/>
      <c r="WI3" s="34"/>
      <c r="WJ3" s="34"/>
      <c r="WK3" s="34"/>
      <c r="WL3" s="34"/>
      <c r="WM3" s="34"/>
      <c r="WN3" s="34"/>
      <c r="WO3" s="34"/>
      <c r="WP3" s="34"/>
      <c r="WQ3" s="34"/>
      <c r="WR3" s="34"/>
      <c r="WS3" s="34"/>
      <c r="WT3" s="34"/>
      <c r="WU3" s="34"/>
      <c r="WV3" s="34"/>
      <c r="WW3" s="34"/>
      <c r="WX3" s="34"/>
      <c r="WY3" s="34"/>
      <c r="WZ3" s="34"/>
      <c r="XA3" s="34"/>
      <c r="XB3" s="34"/>
      <c r="XC3" s="34"/>
      <c r="XD3" s="34"/>
      <c r="XE3" s="34"/>
      <c r="XF3" s="34"/>
      <c r="XG3" s="34"/>
      <c r="XH3" s="34"/>
      <c r="XI3" s="34"/>
      <c r="XJ3" s="34"/>
      <c r="XK3" s="34"/>
      <c r="XL3" s="34"/>
      <c r="XM3" s="34"/>
      <c r="XN3" s="34"/>
      <c r="XO3" s="34"/>
      <c r="XP3" s="34"/>
      <c r="XQ3" s="34"/>
      <c r="XR3" s="34"/>
      <c r="XS3" s="34"/>
      <c r="XT3" s="34"/>
      <c r="XU3" s="34"/>
      <c r="XV3" s="34"/>
      <c r="XW3" s="34"/>
      <c r="XX3" s="34"/>
      <c r="XY3" s="34"/>
      <c r="XZ3" s="34"/>
      <c r="YA3" s="34"/>
      <c r="YB3" s="34"/>
      <c r="YC3" s="34"/>
      <c r="YD3" s="34"/>
      <c r="YE3" s="34"/>
      <c r="YF3" s="34"/>
      <c r="YG3" s="34"/>
      <c r="YH3" s="34"/>
      <c r="YI3" s="34"/>
      <c r="YJ3" s="34"/>
      <c r="YK3" s="34"/>
      <c r="YL3" s="34"/>
      <c r="YM3" s="34"/>
      <c r="YN3" s="34"/>
      <c r="YO3" s="34"/>
      <c r="YP3" s="34"/>
      <c r="YQ3" s="34"/>
      <c r="YR3" s="34"/>
      <c r="YS3" s="34"/>
      <c r="YT3" s="34"/>
      <c r="YU3" s="34"/>
      <c r="YV3" s="34"/>
      <c r="YW3" s="34"/>
      <c r="YX3" s="34"/>
      <c r="YY3" s="34"/>
      <c r="YZ3" s="34"/>
      <c r="ZA3" s="34"/>
      <c r="ZB3" s="34"/>
      <c r="ZC3" s="34"/>
      <c r="ZD3" s="34"/>
      <c r="ZE3" s="34"/>
      <c r="ZF3" s="34"/>
      <c r="ZG3" s="34"/>
      <c r="ZH3" s="34"/>
      <c r="ZI3" s="34"/>
      <c r="ZJ3" s="34"/>
      <c r="ZK3" s="34"/>
      <c r="ZL3" s="34"/>
      <c r="ZM3" s="34"/>
      <c r="ZN3" s="34"/>
      <c r="ZO3" s="34"/>
      <c r="ZP3" s="34"/>
      <c r="ZQ3" s="34"/>
      <c r="ZR3" s="34"/>
      <c r="ZS3" s="34"/>
      <c r="ZT3" s="34"/>
      <c r="ZU3" s="34"/>
      <c r="ZV3" s="34"/>
      <c r="ZW3" s="34"/>
      <c r="ZX3" s="34"/>
      <c r="ZY3" s="34"/>
      <c r="ZZ3" s="34"/>
      <c r="AAA3" s="34"/>
      <c r="AAB3" s="34"/>
      <c r="AAC3" s="34"/>
      <c r="AAD3" s="34"/>
      <c r="AAE3" s="34"/>
      <c r="AAF3" s="34"/>
      <c r="AAG3" s="34"/>
      <c r="AAH3" s="34"/>
      <c r="AAI3" s="34"/>
      <c r="AAJ3" s="34"/>
      <c r="AAK3" s="34"/>
      <c r="AAL3" s="34"/>
      <c r="AAM3" s="34"/>
      <c r="AAN3" s="34"/>
      <c r="AAO3" s="34"/>
      <c r="AAP3" s="34"/>
      <c r="AAQ3" s="34"/>
      <c r="AAR3" s="34"/>
      <c r="AAS3" s="34"/>
      <c r="AAT3" s="34"/>
      <c r="AAU3" s="34"/>
      <c r="AAV3" s="34"/>
      <c r="AAW3" s="34"/>
      <c r="AAX3" s="34"/>
      <c r="AAY3" s="34"/>
      <c r="AAZ3" s="34"/>
      <c r="ABA3" s="34"/>
      <c r="ABB3" s="34"/>
      <c r="ABC3" s="34"/>
      <c r="ABD3" s="34"/>
      <c r="ABE3" s="34"/>
      <c r="ABF3" s="34"/>
      <c r="ABG3" s="34"/>
      <c r="ABH3" s="34"/>
      <c r="ABI3" s="34"/>
      <c r="ABJ3" s="34"/>
      <c r="ABK3" s="34"/>
      <c r="ABL3" s="34"/>
      <c r="ABM3" s="34"/>
      <c r="ABN3" s="34"/>
      <c r="ABO3" s="34"/>
      <c r="ABP3" s="34"/>
      <c r="ABQ3" s="34"/>
      <c r="ABR3" s="34"/>
      <c r="ABS3" s="34"/>
      <c r="ABT3" s="34"/>
      <c r="ABU3" s="34"/>
      <c r="ABV3" s="34"/>
      <c r="ABW3" s="34"/>
      <c r="ABX3" s="34"/>
      <c r="ABY3" s="34"/>
      <c r="ABZ3" s="34"/>
      <c r="ACA3" s="34"/>
      <c r="ACB3" s="34"/>
      <c r="ACC3" s="34"/>
      <c r="ACD3" s="34"/>
      <c r="ACE3" s="34"/>
      <c r="ACF3" s="34"/>
      <c r="ACG3" s="34"/>
      <c r="ACH3" s="34"/>
      <c r="ACI3" s="34"/>
      <c r="ACJ3" s="34"/>
      <c r="ACK3" s="34"/>
      <c r="ACL3" s="34"/>
      <c r="ACM3" s="34"/>
      <c r="ACN3" s="34"/>
      <c r="ACO3" s="34"/>
      <c r="ACP3" s="34"/>
      <c r="ACQ3" s="34"/>
      <c r="ACR3" s="34"/>
      <c r="ACS3" s="34"/>
      <c r="ACT3" s="34"/>
      <c r="ACU3" s="34"/>
      <c r="ACV3" s="34"/>
      <c r="ACW3" s="34"/>
      <c r="ACX3" s="34"/>
      <c r="ACY3" s="34"/>
      <c r="ACZ3" s="34"/>
      <c r="ADA3" s="34"/>
      <c r="ADB3" s="34"/>
      <c r="ADC3" s="34"/>
      <c r="ADD3" s="34"/>
      <c r="ADE3" s="34"/>
      <c r="ADF3" s="34"/>
      <c r="ADG3" s="34"/>
      <c r="ADH3" s="34"/>
      <c r="ADI3" s="34"/>
      <c r="ADJ3" s="34"/>
      <c r="ADK3" s="34"/>
      <c r="ADL3" s="34"/>
      <c r="ADM3" s="34"/>
      <c r="ADN3" s="34"/>
      <c r="ADO3" s="34"/>
      <c r="ADP3" s="34"/>
      <c r="ADQ3" s="34"/>
      <c r="ADR3" s="34"/>
      <c r="ADS3" s="34"/>
      <c r="ADT3" s="34"/>
      <c r="ADU3" s="34"/>
      <c r="ADV3" s="34"/>
      <c r="ADW3" s="34"/>
      <c r="ADX3" s="34"/>
      <c r="ADY3" s="34"/>
      <c r="ADZ3" s="34"/>
      <c r="AEA3" s="34"/>
      <c r="AEB3" s="34"/>
      <c r="AEC3" s="34"/>
      <c r="AED3" s="34"/>
      <c r="AEE3" s="34"/>
      <c r="AEF3" s="34"/>
      <c r="AEG3" s="34"/>
      <c r="AEH3" s="34"/>
      <c r="AEI3" s="34"/>
      <c r="AEJ3" s="34"/>
      <c r="AEK3" s="34"/>
      <c r="AEL3" s="34"/>
      <c r="AEM3" s="34"/>
      <c r="AEN3" s="34"/>
      <c r="AEO3" s="34"/>
      <c r="AEP3" s="34"/>
      <c r="AEQ3" s="34"/>
      <c r="AER3" s="34"/>
      <c r="AES3" s="34"/>
      <c r="AET3" s="34"/>
      <c r="AEU3" s="34"/>
      <c r="AEV3" s="34"/>
      <c r="AEW3" s="34"/>
      <c r="AEX3" s="34"/>
      <c r="AEY3" s="34"/>
      <c r="AEZ3" s="34"/>
      <c r="AFA3" s="34"/>
      <c r="AFB3" s="34"/>
      <c r="AFC3" s="34"/>
      <c r="AFD3" s="34"/>
      <c r="AFE3" s="34"/>
      <c r="AFF3" s="34"/>
      <c r="AFG3" s="34"/>
      <c r="AFH3" s="34"/>
      <c r="AFI3" s="34"/>
      <c r="AFJ3" s="34"/>
      <c r="AFK3" s="34"/>
      <c r="AFL3" s="34"/>
      <c r="AFM3" s="34"/>
      <c r="AFN3" s="34"/>
      <c r="AFO3" s="34"/>
      <c r="AFP3" s="34"/>
      <c r="AFQ3" s="34"/>
      <c r="AFR3" s="34"/>
      <c r="AFS3" s="34"/>
      <c r="AFT3" s="34"/>
      <c r="AFU3" s="34"/>
      <c r="AFV3" s="34"/>
      <c r="AFW3" s="34"/>
      <c r="AFX3" s="34"/>
      <c r="AFY3" s="34"/>
      <c r="AFZ3" s="34"/>
      <c r="AGA3" s="34"/>
      <c r="AGB3" s="34"/>
      <c r="AGC3" s="34"/>
      <c r="AGD3" s="34"/>
      <c r="AGE3" s="34"/>
      <c r="AGF3" s="34"/>
      <c r="AGG3" s="34"/>
      <c r="AGH3" s="34"/>
      <c r="AGI3" s="34"/>
      <c r="AGJ3" s="34"/>
      <c r="AGK3" s="34"/>
      <c r="AGL3" s="34"/>
      <c r="AGM3" s="34"/>
      <c r="AGN3" s="34"/>
      <c r="AGO3" s="34"/>
      <c r="AGP3" s="34"/>
      <c r="AGQ3" s="34"/>
      <c r="AGR3" s="34"/>
      <c r="AGS3" s="34"/>
      <c r="AGT3" s="34"/>
      <c r="AGU3" s="34"/>
      <c r="AGV3" s="34"/>
      <c r="AGW3" s="34"/>
      <c r="AGX3" s="34"/>
      <c r="AGY3" s="34"/>
      <c r="AGZ3" s="34"/>
      <c r="AHA3" s="34"/>
      <c r="AHB3" s="34"/>
      <c r="AHC3" s="34"/>
      <c r="AHD3" s="34"/>
      <c r="AHE3" s="34"/>
      <c r="AHF3" s="34"/>
      <c r="AHG3" s="34"/>
      <c r="AHH3" s="34"/>
      <c r="AHI3" s="34"/>
      <c r="AHJ3" s="34"/>
      <c r="AHK3" s="34"/>
      <c r="AHL3" s="34"/>
      <c r="AHM3" s="34"/>
      <c r="AHN3" s="34"/>
      <c r="AHO3" s="34"/>
      <c r="AHP3" s="34"/>
      <c r="AHQ3" s="34"/>
      <c r="AHR3" s="34"/>
      <c r="AHS3" s="34"/>
      <c r="AHT3" s="34"/>
      <c r="AHU3" s="34"/>
      <c r="AHV3" s="34"/>
      <c r="AHW3" s="34"/>
      <c r="AHX3" s="34"/>
      <c r="AHY3" s="34"/>
      <c r="AHZ3" s="34"/>
      <c r="AIA3" s="34"/>
      <c r="AIB3" s="34"/>
      <c r="AIC3" s="34"/>
      <c r="AID3" s="34"/>
      <c r="AIE3" s="34"/>
      <c r="AIF3" s="34"/>
      <c r="AIG3" s="34"/>
      <c r="AIH3" s="34"/>
      <c r="AII3" s="34"/>
      <c r="AIJ3" s="34"/>
      <c r="AIK3" s="34"/>
      <c r="AIL3" s="34"/>
      <c r="AIM3" s="34"/>
      <c r="AIN3" s="34"/>
      <c r="AIO3" s="34"/>
      <c r="AIP3" s="34"/>
      <c r="AIQ3" s="34"/>
      <c r="AIR3" s="34"/>
      <c r="AIS3" s="34"/>
      <c r="AIT3" s="34"/>
      <c r="AIU3" s="34"/>
      <c r="AIV3" s="34"/>
      <c r="AIW3" s="34"/>
      <c r="AIX3" s="34"/>
      <c r="AIY3" s="34"/>
      <c r="AIZ3" s="34"/>
      <c r="AJA3" s="34"/>
      <c r="AJB3" s="34"/>
      <c r="AJC3" s="34"/>
      <c r="AJD3" s="34"/>
      <c r="AJE3" s="34"/>
      <c r="AJF3" s="34"/>
      <c r="AJG3" s="34"/>
      <c r="AJH3" s="34"/>
      <c r="AJI3" s="34"/>
      <c r="AJJ3" s="34"/>
      <c r="AJK3" s="34"/>
      <c r="AJL3" s="34"/>
      <c r="AJM3" s="34"/>
      <c r="AJN3" s="34"/>
      <c r="AJO3" s="34"/>
      <c r="AJP3" s="34"/>
      <c r="AJQ3" s="34"/>
      <c r="AJR3" s="34"/>
      <c r="AJS3" s="34"/>
      <c r="AJT3" s="34"/>
      <c r="AJU3" s="34"/>
      <c r="AJV3" s="34"/>
      <c r="AJW3" s="34"/>
      <c r="AJX3" s="34"/>
      <c r="AJY3" s="34"/>
      <c r="AJZ3" s="34"/>
      <c r="AKA3" s="34"/>
      <c r="AKB3" s="34"/>
      <c r="AKC3" s="34"/>
      <c r="AKD3" s="34"/>
      <c r="AKE3" s="34"/>
      <c r="AKF3" s="34"/>
      <c r="AKG3" s="34"/>
      <c r="AKH3" s="34"/>
      <c r="AKI3" s="34"/>
      <c r="AKJ3" s="34"/>
      <c r="AKK3" s="34"/>
      <c r="AKL3" s="34"/>
      <c r="AKM3" s="34"/>
      <c r="AKN3" s="34"/>
      <c r="AKO3" s="34"/>
      <c r="AKP3" s="34"/>
      <c r="AKQ3" s="34"/>
      <c r="AKR3" s="34"/>
      <c r="AKS3" s="34"/>
      <c r="AKT3" s="34"/>
      <c r="AKU3" s="34"/>
      <c r="AKV3" s="34"/>
      <c r="AKW3" s="34"/>
      <c r="AKX3" s="34"/>
      <c r="AKY3" s="34"/>
      <c r="AKZ3" s="34"/>
      <c r="ALA3" s="34"/>
      <c r="ALB3" s="34"/>
      <c r="ALC3" s="34"/>
      <c r="ALD3" s="34"/>
      <c r="ALE3" s="34"/>
      <c r="ALF3" s="34"/>
      <c r="ALG3" s="34"/>
      <c r="ALH3" s="34"/>
      <c r="ALI3" s="34"/>
      <c r="ALJ3" s="34"/>
      <c r="ALK3" s="34"/>
      <c r="ALL3" s="34"/>
      <c r="ALM3" s="34"/>
      <c r="ALN3" s="34"/>
      <c r="ALO3" s="34"/>
      <c r="ALP3" s="34"/>
      <c r="ALQ3" s="34"/>
      <c r="ALR3" s="34"/>
      <c r="ALS3" s="34"/>
      <c r="ALT3" s="34"/>
      <c r="ALU3" s="34"/>
      <c r="ALV3" s="34"/>
      <c r="ALW3" s="34"/>
      <c r="ALX3" s="34"/>
      <c r="ALY3" s="34"/>
      <c r="ALZ3" s="34"/>
      <c r="AMA3" s="34"/>
      <c r="AMB3" s="34"/>
      <c r="AMC3" s="34"/>
      <c r="AMD3" s="34"/>
      <c r="AME3" s="34"/>
      <c r="AMF3" s="34"/>
      <c r="AMG3" s="34"/>
      <c r="AMH3" s="34"/>
      <c r="AMI3" s="34"/>
    </row>
    <row r="4" spans="1:1023" s="41" customFormat="1" ht="60">
      <c r="A4" s="151"/>
      <c r="B4" s="39" t="s">
        <v>49</v>
      </c>
      <c r="C4" s="117" t="s">
        <v>53</v>
      </c>
      <c r="D4" s="39" t="s">
        <v>2</v>
      </c>
      <c r="E4" s="39" t="s">
        <v>3</v>
      </c>
      <c r="F4" s="39" t="s">
        <v>7</v>
      </c>
      <c r="G4" s="40" t="s">
        <v>94</v>
      </c>
      <c r="H4" s="39" t="s">
        <v>6</v>
      </c>
      <c r="I4" s="39" t="s">
        <v>51</v>
      </c>
      <c r="J4" s="39" t="s">
        <v>52</v>
      </c>
      <c r="K4" s="117" t="s">
        <v>49</v>
      </c>
      <c r="L4" s="39" t="s">
        <v>53</v>
      </c>
      <c r="M4" s="39" t="s">
        <v>2</v>
      </c>
      <c r="N4" s="39" t="s">
        <v>3</v>
      </c>
      <c r="O4" s="39" t="s">
        <v>7</v>
      </c>
      <c r="P4" s="40" t="s">
        <v>94</v>
      </c>
      <c r="Q4" s="39" t="s">
        <v>6</v>
      </c>
      <c r="R4" s="39" t="s">
        <v>52</v>
      </c>
      <c r="S4" s="147"/>
      <c r="T4" s="147"/>
      <c r="U4" s="139"/>
    </row>
    <row r="5" spans="1:1023" s="41" customFormat="1" ht="15">
      <c r="A5" s="152"/>
      <c r="B5" s="125">
        <v>1</v>
      </c>
      <c r="C5" s="125">
        <v>2</v>
      </c>
      <c r="D5" s="125">
        <v>3</v>
      </c>
      <c r="E5" s="125">
        <v>4</v>
      </c>
      <c r="F5" s="125">
        <v>5</v>
      </c>
      <c r="G5" s="40" t="s">
        <v>196</v>
      </c>
      <c r="H5" s="125">
        <v>7</v>
      </c>
      <c r="I5" s="125"/>
      <c r="J5" s="125"/>
      <c r="K5" s="125">
        <v>8</v>
      </c>
      <c r="L5" s="125">
        <v>9</v>
      </c>
      <c r="M5" s="125">
        <v>10</v>
      </c>
      <c r="N5" s="125">
        <v>11</v>
      </c>
      <c r="O5" s="125">
        <v>12</v>
      </c>
      <c r="P5" s="40" t="s">
        <v>197</v>
      </c>
      <c r="Q5" s="125">
        <v>14</v>
      </c>
      <c r="R5" s="125"/>
      <c r="S5" s="125">
        <v>15</v>
      </c>
      <c r="T5" s="125"/>
      <c r="U5" s="124">
        <v>16</v>
      </c>
    </row>
    <row r="6" spans="1:1023" s="42" customFormat="1" ht="15">
      <c r="A6" s="107">
        <v>1</v>
      </c>
      <c r="B6" s="111" t="s">
        <v>164</v>
      </c>
      <c r="C6" s="122">
        <f>400*1.25</f>
        <v>500</v>
      </c>
      <c r="D6" s="107">
        <v>10</v>
      </c>
      <c r="E6" s="108">
        <f>C6*D6/1000</f>
        <v>5</v>
      </c>
      <c r="F6" s="109">
        <v>13200</v>
      </c>
      <c r="G6" s="110">
        <v>4227.7299999999996</v>
      </c>
      <c r="H6" s="110">
        <f t="shared" ref="H6:H16" si="0">G6*E6</f>
        <v>21138.649999999998</v>
      </c>
      <c r="I6" s="110">
        <f>3.78832*1.18</f>
        <v>4.4702175999999998</v>
      </c>
      <c r="J6" s="110">
        <f t="shared" ref="J6:J16" si="1">I6*H6</f>
        <v>94494.365270239985</v>
      </c>
      <c r="K6" s="111"/>
      <c r="L6" s="107"/>
      <c r="M6" s="107"/>
      <c r="N6" s="108">
        <f t="shared" ref="N6:N16" si="2">L6*M6/1000</f>
        <v>0</v>
      </c>
      <c r="O6" s="109"/>
      <c r="P6" s="110">
        <v>4227.7299999999996</v>
      </c>
      <c r="Q6" s="110">
        <f t="shared" ref="Q6:Q16" si="3">P6*N6</f>
        <v>0</v>
      </c>
      <c r="R6" s="110">
        <f t="shared" ref="R6:R16" si="4">Q6*I6</f>
        <v>0</v>
      </c>
      <c r="S6" s="110">
        <f t="shared" ref="S6:S16" si="5">H6-Q6</f>
        <v>21138.649999999998</v>
      </c>
      <c r="T6" s="110">
        <f t="shared" ref="T6:T16" si="6">J6-R6</f>
        <v>94494.365270239985</v>
      </c>
      <c r="U6" s="120">
        <f>1-Q6/H6</f>
        <v>1</v>
      </c>
    </row>
    <row r="7" spans="1:1023" s="42" customFormat="1" ht="15">
      <c r="A7" s="135" t="s">
        <v>41</v>
      </c>
      <c r="B7" s="136"/>
      <c r="C7" s="123"/>
      <c r="D7" s="81">
        <f t="shared" ref="D7:E7" si="7">SUM(D6)</f>
        <v>10</v>
      </c>
      <c r="E7" s="82">
        <f t="shared" si="7"/>
        <v>5</v>
      </c>
      <c r="F7" s="83"/>
      <c r="G7" s="83"/>
      <c r="H7" s="84">
        <f>SUM(H6)</f>
        <v>21138.649999999998</v>
      </c>
      <c r="I7" s="84">
        <f t="shared" ref="I7:T7" si="8">SUM(I6)</f>
        <v>4.4702175999999998</v>
      </c>
      <c r="J7" s="82">
        <f t="shared" si="8"/>
        <v>94494.365270239985</v>
      </c>
      <c r="K7" s="85"/>
      <c r="L7" s="81">
        <f t="shared" si="8"/>
        <v>0</v>
      </c>
      <c r="M7" s="81">
        <f t="shared" si="8"/>
        <v>0</v>
      </c>
      <c r="N7" s="82">
        <f t="shared" si="8"/>
        <v>0</v>
      </c>
      <c r="O7" s="83"/>
      <c r="P7" s="83"/>
      <c r="Q7" s="84">
        <f t="shared" si="8"/>
        <v>0</v>
      </c>
      <c r="R7" s="82">
        <f t="shared" si="8"/>
        <v>0</v>
      </c>
      <c r="S7" s="82">
        <f t="shared" si="8"/>
        <v>21138.649999999998</v>
      </c>
      <c r="T7" s="82">
        <f t="shared" si="8"/>
        <v>94494.365270239985</v>
      </c>
      <c r="U7" s="82"/>
    </row>
    <row r="8" spans="1:1023" s="35" customFormat="1" ht="15">
      <c r="A8" s="43">
        <v>1</v>
      </c>
      <c r="B8" s="44" t="s">
        <v>165</v>
      </c>
      <c r="C8" s="93">
        <f>400*1.25</f>
        <v>500</v>
      </c>
      <c r="D8" s="90">
        <v>16</v>
      </c>
      <c r="E8" s="47">
        <f t="shared" ref="E8:E16" si="9">C8*D8/1000</f>
        <v>8</v>
      </c>
      <c r="F8" s="45">
        <v>13200</v>
      </c>
      <c r="G8" s="102">
        <v>1618.9</v>
      </c>
      <c r="H8" s="48">
        <f t="shared" si="0"/>
        <v>12951.2</v>
      </c>
      <c r="I8" s="98">
        <f t="shared" ref="I8:I16" si="10">3.78832*1.18</f>
        <v>4.4702175999999998</v>
      </c>
      <c r="J8" s="48">
        <f t="shared" si="1"/>
        <v>57894.682181119999</v>
      </c>
      <c r="K8" s="44"/>
      <c r="L8" s="43"/>
      <c r="M8" s="43"/>
      <c r="N8" s="47">
        <f t="shared" si="2"/>
        <v>0</v>
      </c>
      <c r="O8" s="45"/>
      <c r="P8" s="102">
        <v>1618.9</v>
      </c>
      <c r="Q8" s="48">
        <f t="shared" si="3"/>
        <v>0</v>
      </c>
      <c r="R8" s="48">
        <f t="shared" si="4"/>
        <v>0</v>
      </c>
      <c r="S8" s="48">
        <f t="shared" si="5"/>
        <v>12951.2</v>
      </c>
      <c r="T8" s="48">
        <f t="shared" si="6"/>
        <v>57894.682181119999</v>
      </c>
      <c r="U8" s="120">
        <f t="shared" ref="U8:U18" si="11">1-Q8/H8</f>
        <v>1</v>
      </c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</row>
    <row r="9" spans="1:1023" s="35" customFormat="1" ht="15">
      <c r="A9" s="43">
        <f t="shared" ref="A9:A16" si="12">A8+1</f>
        <v>2</v>
      </c>
      <c r="B9" s="44" t="s">
        <v>166</v>
      </c>
      <c r="C9" s="93">
        <v>95</v>
      </c>
      <c r="D9" s="90">
        <v>9</v>
      </c>
      <c r="E9" s="47">
        <f t="shared" si="9"/>
        <v>0.85499999999999998</v>
      </c>
      <c r="F9" s="45">
        <v>820</v>
      </c>
      <c r="G9" s="102">
        <v>1618.9</v>
      </c>
      <c r="H9" s="48">
        <f t="shared" si="0"/>
        <v>1384.1595</v>
      </c>
      <c r="I9" s="98">
        <f t="shared" si="10"/>
        <v>4.4702175999999998</v>
      </c>
      <c r="J9" s="48">
        <f t="shared" si="1"/>
        <v>6187.4941581071998</v>
      </c>
      <c r="K9" s="103"/>
      <c r="L9" s="43"/>
      <c r="M9" s="43"/>
      <c r="N9" s="47">
        <f t="shared" si="2"/>
        <v>0</v>
      </c>
      <c r="O9" s="45"/>
      <c r="P9" s="102">
        <v>1618.9</v>
      </c>
      <c r="Q9" s="48">
        <f t="shared" si="3"/>
        <v>0</v>
      </c>
      <c r="R9" s="48">
        <f t="shared" si="4"/>
        <v>0</v>
      </c>
      <c r="S9" s="48">
        <f t="shared" si="5"/>
        <v>1384.1595</v>
      </c>
      <c r="T9" s="48">
        <f t="shared" si="6"/>
        <v>6187.4941581071998</v>
      </c>
      <c r="U9" s="120">
        <f t="shared" si="11"/>
        <v>1</v>
      </c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</row>
    <row r="10" spans="1:1023" s="35" customFormat="1" ht="15">
      <c r="A10" s="43">
        <f t="shared" si="12"/>
        <v>3</v>
      </c>
      <c r="B10" s="44" t="s">
        <v>167</v>
      </c>
      <c r="C10" s="126">
        <f>72*1.15</f>
        <v>82.8</v>
      </c>
      <c r="D10" s="43">
        <v>102</v>
      </c>
      <c r="E10" s="47">
        <f t="shared" si="9"/>
        <v>8.4456000000000007</v>
      </c>
      <c r="F10" s="45">
        <v>2700</v>
      </c>
      <c r="G10" s="102">
        <v>1618.9</v>
      </c>
      <c r="H10" s="48">
        <f t="shared" si="0"/>
        <v>13672.581840000003</v>
      </c>
      <c r="I10" s="98">
        <f t="shared" si="10"/>
        <v>4.4702175999999998</v>
      </c>
      <c r="J10" s="48">
        <f t="shared" si="1"/>
        <v>61119.415978608391</v>
      </c>
      <c r="K10" s="95"/>
      <c r="L10" s="43"/>
      <c r="M10" s="43"/>
      <c r="N10" s="47">
        <f t="shared" si="2"/>
        <v>0</v>
      </c>
      <c r="O10" s="45"/>
      <c r="P10" s="102">
        <v>1618.9</v>
      </c>
      <c r="Q10" s="48">
        <f t="shared" si="3"/>
        <v>0</v>
      </c>
      <c r="R10" s="48">
        <f t="shared" si="4"/>
        <v>0</v>
      </c>
      <c r="S10" s="48">
        <f t="shared" si="5"/>
        <v>13672.581840000003</v>
      </c>
      <c r="T10" s="48">
        <f t="shared" si="6"/>
        <v>61119.415978608391</v>
      </c>
      <c r="U10" s="120">
        <f t="shared" si="11"/>
        <v>1</v>
      </c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</row>
    <row r="11" spans="1:1023" s="35" customFormat="1" ht="15">
      <c r="A11" s="43">
        <f t="shared" si="12"/>
        <v>4</v>
      </c>
      <c r="B11" s="44" t="s">
        <v>168</v>
      </c>
      <c r="C11" s="126">
        <v>25</v>
      </c>
      <c r="D11" s="43">
        <v>5</v>
      </c>
      <c r="E11" s="47">
        <f t="shared" si="9"/>
        <v>0.125</v>
      </c>
      <c r="F11" s="45">
        <v>660</v>
      </c>
      <c r="G11" s="102">
        <v>1618.9</v>
      </c>
      <c r="H11" s="48">
        <f t="shared" si="0"/>
        <v>202.36250000000001</v>
      </c>
      <c r="I11" s="98">
        <f t="shared" si="10"/>
        <v>4.4702175999999998</v>
      </c>
      <c r="J11" s="48">
        <f t="shared" si="1"/>
        <v>904.60440907999998</v>
      </c>
      <c r="K11" s="44"/>
      <c r="L11" s="43"/>
      <c r="M11" s="43"/>
      <c r="N11" s="47">
        <f t="shared" si="2"/>
        <v>0</v>
      </c>
      <c r="O11" s="45"/>
      <c r="P11" s="102">
        <v>1618.9</v>
      </c>
      <c r="Q11" s="48">
        <f t="shared" si="3"/>
        <v>0</v>
      </c>
      <c r="R11" s="48">
        <f t="shared" si="4"/>
        <v>0</v>
      </c>
      <c r="S11" s="48">
        <f t="shared" si="5"/>
        <v>202.36250000000001</v>
      </c>
      <c r="T11" s="48">
        <f t="shared" si="6"/>
        <v>904.60440907999998</v>
      </c>
      <c r="U11" s="120">
        <f t="shared" si="11"/>
        <v>1</v>
      </c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</row>
    <row r="12" spans="1:1023" s="35" customFormat="1" ht="15">
      <c r="A12" s="43">
        <f t="shared" si="12"/>
        <v>5</v>
      </c>
      <c r="B12" s="44" t="s">
        <v>169</v>
      </c>
      <c r="C12" s="126">
        <v>75</v>
      </c>
      <c r="D12" s="43">
        <v>19</v>
      </c>
      <c r="E12" s="47">
        <f t="shared" si="9"/>
        <v>1.425</v>
      </c>
      <c r="F12" s="45">
        <v>1980</v>
      </c>
      <c r="G12" s="102">
        <v>1618.9</v>
      </c>
      <c r="H12" s="48">
        <f t="shared" si="0"/>
        <v>2306.9325000000003</v>
      </c>
      <c r="I12" s="98">
        <f t="shared" si="10"/>
        <v>4.4702175999999998</v>
      </c>
      <c r="J12" s="48">
        <f t="shared" si="1"/>
        <v>10312.490263512002</v>
      </c>
      <c r="K12" s="103"/>
      <c r="L12" s="43"/>
      <c r="M12" s="43"/>
      <c r="N12" s="47">
        <f t="shared" si="2"/>
        <v>0</v>
      </c>
      <c r="O12" s="45"/>
      <c r="P12" s="102">
        <v>1618.9</v>
      </c>
      <c r="Q12" s="48">
        <f t="shared" si="3"/>
        <v>0</v>
      </c>
      <c r="R12" s="48">
        <f t="shared" si="4"/>
        <v>0</v>
      </c>
      <c r="S12" s="48">
        <f t="shared" si="5"/>
        <v>2306.9325000000003</v>
      </c>
      <c r="T12" s="48">
        <f t="shared" si="6"/>
        <v>10312.490263512002</v>
      </c>
      <c r="U12" s="120">
        <f t="shared" si="11"/>
        <v>1</v>
      </c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</row>
    <row r="13" spans="1:1023" s="35" customFormat="1" ht="15">
      <c r="A13" s="43">
        <f t="shared" si="12"/>
        <v>6</v>
      </c>
      <c r="B13" s="44" t="s">
        <v>169</v>
      </c>
      <c r="C13" s="126">
        <v>75</v>
      </c>
      <c r="D13" s="43">
        <v>6</v>
      </c>
      <c r="E13" s="47">
        <f t="shared" si="9"/>
        <v>0.45</v>
      </c>
      <c r="F13" s="45">
        <v>1980</v>
      </c>
      <c r="G13" s="102">
        <v>1618.9</v>
      </c>
      <c r="H13" s="48">
        <f t="shared" si="0"/>
        <v>728.50500000000011</v>
      </c>
      <c r="I13" s="98">
        <f t="shared" si="10"/>
        <v>4.4702175999999998</v>
      </c>
      <c r="J13" s="48">
        <f t="shared" si="1"/>
        <v>3256.5758726880003</v>
      </c>
      <c r="K13" s="44"/>
      <c r="L13" s="43"/>
      <c r="M13" s="43"/>
      <c r="N13" s="47">
        <f t="shared" si="2"/>
        <v>0</v>
      </c>
      <c r="O13" s="45"/>
      <c r="P13" s="102">
        <v>1618.9</v>
      </c>
      <c r="Q13" s="48">
        <f t="shared" si="3"/>
        <v>0</v>
      </c>
      <c r="R13" s="48">
        <f t="shared" si="4"/>
        <v>0</v>
      </c>
      <c r="S13" s="48">
        <f t="shared" si="5"/>
        <v>728.50500000000011</v>
      </c>
      <c r="T13" s="48">
        <f t="shared" si="6"/>
        <v>3256.5758726880003</v>
      </c>
      <c r="U13" s="120">
        <f t="shared" si="11"/>
        <v>1</v>
      </c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</row>
    <row r="14" spans="1:1023" s="35" customFormat="1" ht="15">
      <c r="A14" s="43">
        <f t="shared" si="12"/>
        <v>7</v>
      </c>
      <c r="B14" s="44" t="s">
        <v>170</v>
      </c>
      <c r="C14" s="126">
        <f t="shared" ref="C14:C15" si="13">72*1.15</f>
        <v>82.8</v>
      </c>
      <c r="D14" s="43">
        <v>16</v>
      </c>
      <c r="E14" s="47">
        <f t="shared" si="9"/>
        <v>1.3248</v>
      </c>
      <c r="F14" s="45">
        <v>2700</v>
      </c>
      <c r="G14" s="102">
        <v>1618.9</v>
      </c>
      <c r="H14" s="48">
        <f t="shared" si="0"/>
        <v>2144.7187200000003</v>
      </c>
      <c r="I14" s="98">
        <f t="shared" si="10"/>
        <v>4.4702175999999998</v>
      </c>
      <c r="J14" s="48">
        <f t="shared" si="1"/>
        <v>9587.359369193473</v>
      </c>
      <c r="K14" s="89"/>
      <c r="L14" s="43"/>
      <c r="M14" s="43"/>
      <c r="N14" s="47">
        <f t="shared" si="2"/>
        <v>0</v>
      </c>
      <c r="O14" s="45"/>
      <c r="P14" s="102">
        <v>1618.9</v>
      </c>
      <c r="Q14" s="48">
        <f t="shared" si="3"/>
        <v>0</v>
      </c>
      <c r="R14" s="48">
        <f t="shared" si="4"/>
        <v>0</v>
      </c>
      <c r="S14" s="48">
        <f t="shared" si="5"/>
        <v>2144.7187200000003</v>
      </c>
      <c r="T14" s="48">
        <f t="shared" si="6"/>
        <v>9587.359369193473</v>
      </c>
      <c r="U14" s="120">
        <f t="shared" si="11"/>
        <v>1</v>
      </c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4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4"/>
      <c r="AMF14" s="34"/>
      <c r="AMG14" s="34"/>
      <c r="AMH14" s="34"/>
      <c r="AMI14" s="34"/>
    </row>
    <row r="15" spans="1:1023" s="35" customFormat="1" ht="15">
      <c r="A15" s="43">
        <f t="shared" si="12"/>
        <v>8</v>
      </c>
      <c r="B15" s="44" t="s">
        <v>170</v>
      </c>
      <c r="C15" s="126">
        <f t="shared" si="13"/>
        <v>82.8</v>
      </c>
      <c r="D15" s="43">
        <v>9</v>
      </c>
      <c r="E15" s="47">
        <f t="shared" si="9"/>
        <v>0.74519999999999997</v>
      </c>
      <c r="F15" s="45">
        <v>2700</v>
      </c>
      <c r="G15" s="102">
        <v>1618.9</v>
      </c>
      <c r="H15" s="48">
        <f t="shared" si="0"/>
        <v>1206.40428</v>
      </c>
      <c r="I15" s="98">
        <f t="shared" si="10"/>
        <v>4.4702175999999998</v>
      </c>
      <c r="J15" s="48">
        <f t="shared" si="1"/>
        <v>5392.8896451713272</v>
      </c>
      <c r="K15" s="89"/>
      <c r="L15" s="43"/>
      <c r="M15" s="43"/>
      <c r="N15" s="47">
        <f t="shared" si="2"/>
        <v>0</v>
      </c>
      <c r="O15" s="45"/>
      <c r="P15" s="102">
        <v>1618.9</v>
      </c>
      <c r="Q15" s="48">
        <f t="shared" si="3"/>
        <v>0</v>
      </c>
      <c r="R15" s="48">
        <f t="shared" si="4"/>
        <v>0</v>
      </c>
      <c r="S15" s="48">
        <f t="shared" si="5"/>
        <v>1206.40428</v>
      </c>
      <c r="T15" s="48">
        <f t="shared" si="6"/>
        <v>5392.8896451713272</v>
      </c>
      <c r="U15" s="120">
        <f t="shared" si="11"/>
        <v>1</v>
      </c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4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4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4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4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4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4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4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4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4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4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4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4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4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4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4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4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4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4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4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4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4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4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4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4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4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4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4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4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4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4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4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4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4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4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4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4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4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4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  <c r="ALO15" s="34"/>
      <c r="ALP15" s="34"/>
      <c r="ALQ15" s="34"/>
      <c r="ALR15" s="34"/>
      <c r="ALS15" s="34"/>
      <c r="ALT15" s="34"/>
      <c r="ALU15" s="34"/>
      <c r="ALV15" s="34"/>
      <c r="ALW15" s="34"/>
      <c r="ALX15" s="34"/>
      <c r="ALY15" s="34"/>
      <c r="ALZ15" s="34"/>
      <c r="AMA15" s="34"/>
      <c r="AMB15" s="34"/>
      <c r="AMC15" s="34"/>
      <c r="AMD15" s="34"/>
      <c r="AME15" s="34"/>
      <c r="AMF15" s="34"/>
      <c r="AMG15" s="34"/>
      <c r="AMH15" s="34"/>
      <c r="AMI15" s="34"/>
    </row>
    <row r="16" spans="1:1023" s="35" customFormat="1" ht="15">
      <c r="A16" s="43">
        <f t="shared" si="12"/>
        <v>9</v>
      </c>
      <c r="B16" s="44" t="s">
        <v>171</v>
      </c>
      <c r="C16" s="126">
        <f>36*1.15</f>
        <v>41.4</v>
      </c>
      <c r="D16" s="43">
        <v>2</v>
      </c>
      <c r="E16" s="47">
        <f t="shared" si="9"/>
        <v>8.2799999999999999E-2</v>
      </c>
      <c r="F16" s="45">
        <v>2700</v>
      </c>
      <c r="G16" s="102">
        <v>1618.9</v>
      </c>
      <c r="H16" s="48">
        <f t="shared" si="0"/>
        <v>134.04492000000002</v>
      </c>
      <c r="I16" s="98">
        <f t="shared" si="10"/>
        <v>4.4702175999999998</v>
      </c>
      <c r="J16" s="48">
        <f t="shared" si="1"/>
        <v>599.20996057459206</v>
      </c>
      <c r="K16" s="89"/>
      <c r="L16" s="43"/>
      <c r="M16" s="43"/>
      <c r="N16" s="47">
        <f t="shared" si="2"/>
        <v>0</v>
      </c>
      <c r="O16" s="45"/>
      <c r="P16" s="102">
        <v>1618.9</v>
      </c>
      <c r="Q16" s="48">
        <f t="shared" si="3"/>
        <v>0</v>
      </c>
      <c r="R16" s="48">
        <f t="shared" si="4"/>
        <v>0</v>
      </c>
      <c r="S16" s="48">
        <f t="shared" si="5"/>
        <v>134.04492000000002</v>
      </c>
      <c r="T16" s="48">
        <f t="shared" si="6"/>
        <v>599.20996057459206</v>
      </c>
      <c r="U16" s="120">
        <f t="shared" si="11"/>
        <v>1</v>
      </c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  <c r="KJ16" s="34"/>
      <c r="KK16" s="34"/>
      <c r="KL16" s="34"/>
      <c r="KM16" s="34"/>
      <c r="KN16" s="34"/>
      <c r="KO16" s="34"/>
      <c r="KP16" s="34"/>
      <c r="KQ16" s="34"/>
      <c r="KR16" s="34"/>
      <c r="KS16" s="34"/>
      <c r="KT16" s="34"/>
      <c r="KU16" s="34"/>
      <c r="KV16" s="34"/>
      <c r="KW16" s="34"/>
      <c r="KX16" s="34"/>
      <c r="KY16" s="34"/>
      <c r="KZ16" s="34"/>
      <c r="LA16" s="34"/>
      <c r="LB16" s="34"/>
      <c r="LC16" s="34"/>
      <c r="LD16" s="34"/>
      <c r="LE16" s="34"/>
      <c r="LF16" s="34"/>
      <c r="LG16" s="34"/>
      <c r="LH16" s="34"/>
      <c r="LI16" s="34"/>
      <c r="LJ16" s="34"/>
      <c r="LK16" s="34"/>
      <c r="LL16" s="34"/>
      <c r="LM16" s="34"/>
      <c r="LN16" s="34"/>
      <c r="LO16" s="34"/>
      <c r="LP16" s="34"/>
      <c r="LQ16" s="34"/>
      <c r="LR16" s="34"/>
      <c r="LS16" s="34"/>
      <c r="LT16" s="34"/>
      <c r="LU16" s="34"/>
      <c r="LV16" s="34"/>
      <c r="LW16" s="34"/>
      <c r="LX16" s="34"/>
      <c r="LY16" s="34"/>
      <c r="LZ16" s="34"/>
      <c r="MA16" s="34"/>
      <c r="MB16" s="34"/>
      <c r="MC16" s="34"/>
      <c r="MD16" s="34"/>
      <c r="ME16" s="34"/>
      <c r="MF16" s="34"/>
      <c r="MG16" s="34"/>
      <c r="MH16" s="34"/>
      <c r="MI16" s="34"/>
      <c r="MJ16" s="34"/>
      <c r="MK16" s="34"/>
      <c r="ML16" s="34"/>
      <c r="MM16" s="34"/>
      <c r="MN16" s="34"/>
      <c r="MO16" s="34"/>
      <c r="MP16" s="34"/>
      <c r="MQ16" s="34"/>
      <c r="MR16" s="34"/>
      <c r="MS16" s="34"/>
      <c r="MT16" s="34"/>
      <c r="MU16" s="34"/>
      <c r="MV16" s="34"/>
      <c r="MW16" s="34"/>
      <c r="MX16" s="34"/>
      <c r="MY16" s="34"/>
      <c r="MZ16" s="34"/>
      <c r="NA16" s="34"/>
      <c r="NB16" s="34"/>
      <c r="NC16" s="34"/>
      <c r="ND16" s="34"/>
      <c r="NE16" s="34"/>
      <c r="NF16" s="34"/>
      <c r="NG16" s="34"/>
      <c r="NH16" s="34"/>
      <c r="NI16" s="34"/>
      <c r="NJ16" s="34"/>
      <c r="NK16" s="34"/>
      <c r="NL16" s="34"/>
      <c r="NM16" s="34"/>
      <c r="NN16" s="34"/>
      <c r="NO16" s="34"/>
      <c r="NP16" s="34"/>
      <c r="NQ16" s="34"/>
      <c r="NR16" s="34"/>
      <c r="NS16" s="34"/>
      <c r="NT16" s="34"/>
      <c r="NU16" s="34"/>
      <c r="NV16" s="34"/>
      <c r="NW16" s="34"/>
      <c r="NX16" s="34"/>
      <c r="NY16" s="34"/>
      <c r="NZ16" s="34"/>
      <c r="OA16" s="34"/>
      <c r="OB16" s="34"/>
      <c r="OC16" s="34"/>
      <c r="OD16" s="34"/>
      <c r="OE16" s="34"/>
      <c r="OF16" s="34"/>
      <c r="OG16" s="34"/>
      <c r="OH16" s="34"/>
      <c r="OI16" s="34"/>
      <c r="OJ16" s="34"/>
      <c r="OK16" s="34"/>
      <c r="OL16" s="34"/>
      <c r="OM16" s="34"/>
      <c r="ON16" s="34"/>
      <c r="OO16" s="34"/>
      <c r="OP16" s="34"/>
      <c r="OQ16" s="34"/>
      <c r="OR16" s="34"/>
      <c r="OS16" s="34"/>
      <c r="OT16" s="34"/>
      <c r="OU16" s="34"/>
      <c r="OV16" s="34"/>
      <c r="OW16" s="34"/>
      <c r="OX16" s="34"/>
      <c r="OY16" s="34"/>
      <c r="OZ16" s="34"/>
      <c r="PA16" s="34"/>
      <c r="PB16" s="34"/>
      <c r="PC16" s="34"/>
      <c r="PD16" s="34"/>
      <c r="PE16" s="34"/>
      <c r="PF16" s="34"/>
      <c r="PG16" s="34"/>
      <c r="PH16" s="34"/>
      <c r="PI16" s="34"/>
      <c r="PJ16" s="34"/>
      <c r="PK16" s="34"/>
      <c r="PL16" s="34"/>
      <c r="PM16" s="34"/>
      <c r="PN16" s="34"/>
      <c r="PO16" s="34"/>
      <c r="PP16" s="34"/>
      <c r="PQ16" s="34"/>
      <c r="PR16" s="34"/>
      <c r="PS16" s="34"/>
      <c r="PT16" s="34"/>
      <c r="PU16" s="34"/>
      <c r="PV16" s="34"/>
      <c r="PW16" s="34"/>
      <c r="PX16" s="34"/>
      <c r="PY16" s="34"/>
      <c r="PZ16" s="34"/>
      <c r="QA16" s="34"/>
      <c r="QB16" s="34"/>
      <c r="QC16" s="34"/>
      <c r="QD16" s="34"/>
      <c r="QE16" s="34"/>
      <c r="QF16" s="34"/>
      <c r="QG16" s="34"/>
      <c r="QH16" s="34"/>
      <c r="QI16" s="34"/>
      <c r="QJ16" s="34"/>
      <c r="QK16" s="34"/>
      <c r="QL16" s="34"/>
      <c r="QM16" s="34"/>
      <c r="QN16" s="34"/>
      <c r="QO16" s="34"/>
      <c r="QP16" s="34"/>
      <c r="QQ16" s="34"/>
      <c r="QR16" s="34"/>
      <c r="QS16" s="34"/>
      <c r="QT16" s="34"/>
      <c r="QU16" s="34"/>
      <c r="QV16" s="34"/>
      <c r="QW16" s="34"/>
      <c r="QX16" s="34"/>
      <c r="QY16" s="34"/>
      <c r="QZ16" s="34"/>
      <c r="RA16" s="34"/>
      <c r="RB16" s="34"/>
      <c r="RC16" s="34"/>
      <c r="RD16" s="34"/>
      <c r="RE16" s="34"/>
      <c r="RF16" s="34"/>
      <c r="RG16" s="34"/>
      <c r="RH16" s="34"/>
      <c r="RI16" s="34"/>
      <c r="RJ16" s="34"/>
      <c r="RK16" s="34"/>
      <c r="RL16" s="34"/>
      <c r="RM16" s="34"/>
      <c r="RN16" s="34"/>
      <c r="RO16" s="34"/>
      <c r="RP16" s="34"/>
      <c r="RQ16" s="34"/>
      <c r="RR16" s="34"/>
      <c r="RS16" s="34"/>
      <c r="RT16" s="34"/>
      <c r="RU16" s="34"/>
      <c r="RV16" s="34"/>
      <c r="RW16" s="34"/>
      <c r="RX16" s="34"/>
      <c r="RY16" s="34"/>
      <c r="RZ16" s="34"/>
      <c r="SA16" s="34"/>
      <c r="SB16" s="34"/>
      <c r="SC16" s="34"/>
      <c r="SD16" s="34"/>
      <c r="SE16" s="34"/>
      <c r="SF16" s="34"/>
      <c r="SG16" s="34"/>
      <c r="SH16" s="34"/>
      <c r="SI16" s="34"/>
      <c r="SJ16" s="34"/>
      <c r="SK16" s="34"/>
      <c r="SL16" s="34"/>
      <c r="SM16" s="34"/>
      <c r="SN16" s="34"/>
      <c r="SO16" s="34"/>
      <c r="SP16" s="34"/>
      <c r="SQ16" s="34"/>
      <c r="SR16" s="34"/>
      <c r="SS16" s="34"/>
      <c r="ST16" s="34"/>
      <c r="SU16" s="34"/>
      <c r="SV16" s="34"/>
      <c r="SW16" s="34"/>
      <c r="SX16" s="34"/>
      <c r="SY16" s="34"/>
      <c r="SZ16" s="34"/>
      <c r="TA16" s="34"/>
      <c r="TB16" s="34"/>
      <c r="TC16" s="34"/>
      <c r="TD16" s="34"/>
      <c r="TE16" s="34"/>
      <c r="TF16" s="34"/>
      <c r="TG16" s="34"/>
      <c r="TH16" s="34"/>
      <c r="TI16" s="34"/>
      <c r="TJ16" s="34"/>
      <c r="TK16" s="34"/>
      <c r="TL16" s="34"/>
      <c r="TM16" s="34"/>
      <c r="TN16" s="34"/>
      <c r="TO16" s="34"/>
      <c r="TP16" s="34"/>
      <c r="TQ16" s="34"/>
      <c r="TR16" s="34"/>
      <c r="TS16" s="34"/>
      <c r="TT16" s="34"/>
      <c r="TU16" s="34"/>
      <c r="TV16" s="34"/>
      <c r="TW16" s="34"/>
      <c r="TX16" s="34"/>
      <c r="TY16" s="34"/>
      <c r="TZ16" s="34"/>
      <c r="UA16" s="34"/>
      <c r="UB16" s="34"/>
      <c r="UC16" s="34"/>
      <c r="UD16" s="34"/>
      <c r="UE16" s="34"/>
      <c r="UF16" s="34"/>
      <c r="UG16" s="34"/>
      <c r="UH16" s="34"/>
      <c r="UI16" s="34"/>
      <c r="UJ16" s="34"/>
      <c r="UK16" s="34"/>
      <c r="UL16" s="34"/>
      <c r="UM16" s="34"/>
      <c r="UN16" s="34"/>
      <c r="UO16" s="34"/>
      <c r="UP16" s="34"/>
      <c r="UQ16" s="34"/>
      <c r="UR16" s="34"/>
      <c r="US16" s="34"/>
      <c r="UT16" s="34"/>
      <c r="UU16" s="34"/>
      <c r="UV16" s="34"/>
      <c r="UW16" s="34"/>
      <c r="UX16" s="34"/>
      <c r="UY16" s="34"/>
      <c r="UZ16" s="34"/>
      <c r="VA16" s="34"/>
      <c r="VB16" s="34"/>
      <c r="VC16" s="34"/>
      <c r="VD16" s="34"/>
      <c r="VE16" s="34"/>
      <c r="VF16" s="34"/>
      <c r="VG16" s="34"/>
      <c r="VH16" s="34"/>
      <c r="VI16" s="34"/>
      <c r="VJ16" s="34"/>
      <c r="VK16" s="34"/>
      <c r="VL16" s="34"/>
      <c r="VM16" s="34"/>
      <c r="VN16" s="34"/>
      <c r="VO16" s="34"/>
      <c r="VP16" s="34"/>
      <c r="VQ16" s="34"/>
      <c r="VR16" s="34"/>
      <c r="VS16" s="34"/>
      <c r="VT16" s="34"/>
      <c r="VU16" s="34"/>
      <c r="VV16" s="34"/>
      <c r="VW16" s="34"/>
      <c r="VX16" s="34"/>
      <c r="VY16" s="34"/>
      <c r="VZ16" s="34"/>
      <c r="WA16" s="34"/>
      <c r="WB16" s="34"/>
      <c r="WC16" s="34"/>
      <c r="WD16" s="34"/>
      <c r="WE16" s="34"/>
      <c r="WF16" s="34"/>
      <c r="WG16" s="34"/>
      <c r="WH16" s="34"/>
      <c r="WI16" s="34"/>
      <c r="WJ16" s="34"/>
      <c r="WK16" s="34"/>
      <c r="WL16" s="34"/>
      <c r="WM16" s="34"/>
      <c r="WN16" s="34"/>
      <c r="WO16" s="34"/>
      <c r="WP16" s="34"/>
      <c r="WQ16" s="34"/>
      <c r="WR16" s="34"/>
      <c r="WS16" s="34"/>
      <c r="WT16" s="34"/>
      <c r="WU16" s="34"/>
      <c r="WV16" s="34"/>
      <c r="WW16" s="34"/>
      <c r="WX16" s="34"/>
      <c r="WY16" s="34"/>
      <c r="WZ16" s="34"/>
      <c r="XA16" s="34"/>
      <c r="XB16" s="34"/>
      <c r="XC16" s="34"/>
      <c r="XD16" s="34"/>
      <c r="XE16" s="34"/>
      <c r="XF16" s="34"/>
      <c r="XG16" s="34"/>
      <c r="XH16" s="34"/>
      <c r="XI16" s="34"/>
      <c r="XJ16" s="34"/>
      <c r="XK16" s="34"/>
      <c r="XL16" s="34"/>
      <c r="XM16" s="34"/>
      <c r="XN16" s="34"/>
      <c r="XO16" s="34"/>
      <c r="XP16" s="34"/>
      <c r="XQ16" s="34"/>
      <c r="XR16" s="34"/>
      <c r="XS16" s="34"/>
      <c r="XT16" s="34"/>
      <c r="XU16" s="34"/>
      <c r="XV16" s="34"/>
      <c r="XW16" s="34"/>
      <c r="XX16" s="34"/>
      <c r="XY16" s="34"/>
      <c r="XZ16" s="34"/>
      <c r="YA16" s="34"/>
      <c r="YB16" s="34"/>
      <c r="YC16" s="34"/>
      <c r="YD16" s="34"/>
      <c r="YE16" s="34"/>
      <c r="YF16" s="34"/>
      <c r="YG16" s="34"/>
      <c r="YH16" s="34"/>
      <c r="YI16" s="34"/>
      <c r="YJ16" s="34"/>
      <c r="YK16" s="34"/>
      <c r="YL16" s="34"/>
      <c r="YM16" s="34"/>
      <c r="YN16" s="34"/>
      <c r="YO16" s="34"/>
      <c r="YP16" s="34"/>
      <c r="YQ16" s="34"/>
      <c r="YR16" s="34"/>
      <c r="YS16" s="34"/>
      <c r="YT16" s="34"/>
      <c r="YU16" s="34"/>
      <c r="YV16" s="34"/>
      <c r="YW16" s="34"/>
      <c r="YX16" s="34"/>
      <c r="YY16" s="34"/>
      <c r="YZ16" s="34"/>
      <c r="ZA16" s="34"/>
      <c r="ZB16" s="34"/>
      <c r="ZC16" s="34"/>
      <c r="ZD16" s="34"/>
      <c r="ZE16" s="34"/>
      <c r="ZF16" s="34"/>
      <c r="ZG16" s="34"/>
      <c r="ZH16" s="34"/>
      <c r="ZI16" s="34"/>
      <c r="ZJ16" s="34"/>
      <c r="ZK16" s="34"/>
      <c r="ZL16" s="34"/>
      <c r="ZM16" s="34"/>
      <c r="ZN16" s="34"/>
      <c r="ZO16" s="34"/>
      <c r="ZP16" s="34"/>
      <c r="ZQ16" s="34"/>
      <c r="ZR16" s="34"/>
      <c r="ZS16" s="34"/>
      <c r="ZT16" s="34"/>
      <c r="ZU16" s="34"/>
      <c r="ZV16" s="34"/>
      <c r="ZW16" s="34"/>
      <c r="ZX16" s="34"/>
      <c r="ZY16" s="34"/>
      <c r="ZZ16" s="34"/>
      <c r="AAA16" s="34"/>
      <c r="AAB16" s="34"/>
      <c r="AAC16" s="34"/>
      <c r="AAD16" s="34"/>
      <c r="AAE16" s="34"/>
      <c r="AAF16" s="34"/>
      <c r="AAG16" s="34"/>
      <c r="AAH16" s="34"/>
      <c r="AAI16" s="34"/>
      <c r="AAJ16" s="34"/>
      <c r="AAK16" s="34"/>
      <c r="AAL16" s="34"/>
      <c r="AAM16" s="34"/>
      <c r="AAN16" s="34"/>
      <c r="AAO16" s="34"/>
      <c r="AAP16" s="34"/>
      <c r="AAQ16" s="34"/>
      <c r="AAR16" s="34"/>
      <c r="AAS16" s="34"/>
      <c r="AAT16" s="34"/>
      <c r="AAU16" s="34"/>
      <c r="AAV16" s="34"/>
      <c r="AAW16" s="34"/>
      <c r="AAX16" s="34"/>
      <c r="AAY16" s="34"/>
      <c r="AAZ16" s="34"/>
      <c r="ABA16" s="34"/>
      <c r="ABB16" s="34"/>
      <c r="ABC16" s="34"/>
      <c r="ABD16" s="34"/>
      <c r="ABE16" s="34"/>
      <c r="ABF16" s="34"/>
      <c r="ABG16" s="34"/>
      <c r="ABH16" s="34"/>
      <c r="ABI16" s="34"/>
      <c r="ABJ16" s="34"/>
      <c r="ABK16" s="34"/>
      <c r="ABL16" s="34"/>
      <c r="ABM16" s="34"/>
      <c r="ABN16" s="34"/>
      <c r="ABO16" s="34"/>
      <c r="ABP16" s="34"/>
      <c r="ABQ16" s="34"/>
      <c r="ABR16" s="34"/>
      <c r="ABS16" s="34"/>
      <c r="ABT16" s="34"/>
      <c r="ABU16" s="34"/>
      <c r="ABV16" s="34"/>
      <c r="ABW16" s="34"/>
      <c r="ABX16" s="34"/>
      <c r="ABY16" s="34"/>
      <c r="ABZ16" s="34"/>
      <c r="ACA16" s="34"/>
      <c r="ACB16" s="34"/>
      <c r="ACC16" s="34"/>
      <c r="ACD16" s="34"/>
      <c r="ACE16" s="34"/>
      <c r="ACF16" s="34"/>
      <c r="ACG16" s="34"/>
      <c r="ACH16" s="34"/>
      <c r="ACI16" s="34"/>
      <c r="ACJ16" s="34"/>
      <c r="ACK16" s="34"/>
      <c r="ACL16" s="34"/>
      <c r="ACM16" s="34"/>
      <c r="ACN16" s="34"/>
      <c r="ACO16" s="34"/>
      <c r="ACP16" s="34"/>
      <c r="ACQ16" s="34"/>
      <c r="ACR16" s="34"/>
      <c r="ACS16" s="34"/>
      <c r="ACT16" s="34"/>
      <c r="ACU16" s="34"/>
      <c r="ACV16" s="34"/>
      <c r="ACW16" s="34"/>
      <c r="ACX16" s="34"/>
      <c r="ACY16" s="34"/>
      <c r="ACZ16" s="34"/>
      <c r="ADA16" s="34"/>
      <c r="ADB16" s="34"/>
      <c r="ADC16" s="34"/>
      <c r="ADD16" s="34"/>
      <c r="ADE16" s="34"/>
      <c r="ADF16" s="34"/>
      <c r="ADG16" s="34"/>
      <c r="ADH16" s="34"/>
      <c r="ADI16" s="34"/>
      <c r="ADJ16" s="34"/>
      <c r="ADK16" s="34"/>
      <c r="ADL16" s="34"/>
      <c r="ADM16" s="34"/>
      <c r="ADN16" s="34"/>
      <c r="ADO16" s="34"/>
      <c r="ADP16" s="34"/>
      <c r="ADQ16" s="34"/>
      <c r="ADR16" s="34"/>
      <c r="ADS16" s="34"/>
      <c r="ADT16" s="34"/>
      <c r="ADU16" s="34"/>
      <c r="ADV16" s="34"/>
      <c r="ADW16" s="34"/>
      <c r="ADX16" s="34"/>
      <c r="ADY16" s="34"/>
      <c r="ADZ16" s="34"/>
      <c r="AEA16" s="34"/>
      <c r="AEB16" s="34"/>
      <c r="AEC16" s="34"/>
      <c r="AED16" s="34"/>
      <c r="AEE16" s="34"/>
      <c r="AEF16" s="34"/>
      <c r="AEG16" s="34"/>
      <c r="AEH16" s="34"/>
      <c r="AEI16" s="34"/>
      <c r="AEJ16" s="34"/>
      <c r="AEK16" s="34"/>
      <c r="AEL16" s="34"/>
      <c r="AEM16" s="34"/>
      <c r="AEN16" s="34"/>
      <c r="AEO16" s="34"/>
      <c r="AEP16" s="34"/>
      <c r="AEQ16" s="34"/>
      <c r="AER16" s="34"/>
      <c r="AES16" s="34"/>
      <c r="AET16" s="34"/>
      <c r="AEU16" s="34"/>
      <c r="AEV16" s="34"/>
      <c r="AEW16" s="34"/>
      <c r="AEX16" s="34"/>
      <c r="AEY16" s="34"/>
      <c r="AEZ16" s="34"/>
      <c r="AFA16" s="34"/>
      <c r="AFB16" s="34"/>
      <c r="AFC16" s="34"/>
      <c r="AFD16" s="34"/>
      <c r="AFE16" s="34"/>
      <c r="AFF16" s="34"/>
      <c r="AFG16" s="34"/>
      <c r="AFH16" s="34"/>
      <c r="AFI16" s="34"/>
      <c r="AFJ16" s="34"/>
      <c r="AFK16" s="34"/>
      <c r="AFL16" s="34"/>
      <c r="AFM16" s="34"/>
      <c r="AFN16" s="34"/>
      <c r="AFO16" s="34"/>
      <c r="AFP16" s="34"/>
      <c r="AFQ16" s="34"/>
      <c r="AFR16" s="34"/>
      <c r="AFS16" s="34"/>
      <c r="AFT16" s="34"/>
      <c r="AFU16" s="34"/>
      <c r="AFV16" s="34"/>
      <c r="AFW16" s="34"/>
      <c r="AFX16" s="34"/>
      <c r="AFY16" s="34"/>
      <c r="AFZ16" s="34"/>
      <c r="AGA16" s="34"/>
      <c r="AGB16" s="34"/>
      <c r="AGC16" s="34"/>
      <c r="AGD16" s="34"/>
      <c r="AGE16" s="34"/>
      <c r="AGF16" s="34"/>
      <c r="AGG16" s="34"/>
      <c r="AGH16" s="34"/>
      <c r="AGI16" s="34"/>
      <c r="AGJ16" s="34"/>
      <c r="AGK16" s="34"/>
      <c r="AGL16" s="34"/>
      <c r="AGM16" s="34"/>
      <c r="AGN16" s="34"/>
      <c r="AGO16" s="34"/>
      <c r="AGP16" s="34"/>
      <c r="AGQ16" s="34"/>
      <c r="AGR16" s="34"/>
      <c r="AGS16" s="34"/>
      <c r="AGT16" s="34"/>
      <c r="AGU16" s="34"/>
      <c r="AGV16" s="34"/>
      <c r="AGW16" s="34"/>
      <c r="AGX16" s="34"/>
      <c r="AGY16" s="34"/>
      <c r="AGZ16" s="34"/>
      <c r="AHA16" s="34"/>
      <c r="AHB16" s="34"/>
      <c r="AHC16" s="34"/>
      <c r="AHD16" s="34"/>
      <c r="AHE16" s="34"/>
      <c r="AHF16" s="34"/>
      <c r="AHG16" s="34"/>
      <c r="AHH16" s="34"/>
      <c r="AHI16" s="34"/>
      <c r="AHJ16" s="34"/>
      <c r="AHK16" s="34"/>
      <c r="AHL16" s="34"/>
      <c r="AHM16" s="34"/>
      <c r="AHN16" s="34"/>
      <c r="AHO16" s="34"/>
      <c r="AHP16" s="34"/>
      <c r="AHQ16" s="34"/>
      <c r="AHR16" s="34"/>
      <c r="AHS16" s="34"/>
      <c r="AHT16" s="34"/>
      <c r="AHU16" s="34"/>
      <c r="AHV16" s="34"/>
      <c r="AHW16" s="34"/>
      <c r="AHX16" s="34"/>
      <c r="AHY16" s="34"/>
      <c r="AHZ16" s="34"/>
      <c r="AIA16" s="34"/>
      <c r="AIB16" s="34"/>
      <c r="AIC16" s="34"/>
      <c r="AID16" s="34"/>
      <c r="AIE16" s="34"/>
      <c r="AIF16" s="34"/>
      <c r="AIG16" s="34"/>
      <c r="AIH16" s="34"/>
      <c r="AII16" s="34"/>
      <c r="AIJ16" s="34"/>
      <c r="AIK16" s="34"/>
      <c r="AIL16" s="34"/>
      <c r="AIM16" s="34"/>
      <c r="AIN16" s="34"/>
      <c r="AIO16" s="34"/>
      <c r="AIP16" s="34"/>
      <c r="AIQ16" s="34"/>
      <c r="AIR16" s="34"/>
      <c r="AIS16" s="34"/>
      <c r="AIT16" s="34"/>
      <c r="AIU16" s="34"/>
      <c r="AIV16" s="34"/>
      <c r="AIW16" s="34"/>
      <c r="AIX16" s="34"/>
      <c r="AIY16" s="34"/>
      <c r="AIZ16" s="34"/>
      <c r="AJA16" s="34"/>
      <c r="AJB16" s="34"/>
      <c r="AJC16" s="34"/>
      <c r="AJD16" s="34"/>
      <c r="AJE16" s="34"/>
      <c r="AJF16" s="34"/>
      <c r="AJG16" s="34"/>
      <c r="AJH16" s="34"/>
      <c r="AJI16" s="34"/>
      <c r="AJJ16" s="34"/>
      <c r="AJK16" s="34"/>
      <c r="AJL16" s="34"/>
      <c r="AJM16" s="34"/>
      <c r="AJN16" s="34"/>
      <c r="AJO16" s="34"/>
      <c r="AJP16" s="34"/>
      <c r="AJQ16" s="34"/>
      <c r="AJR16" s="34"/>
      <c r="AJS16" s="34"/>
      <c r="AJT16" s="34"/>
      <c r="AJU16" s="34"/>
      <c r="AJV16" s="34"/>
      <c r="AJW16" s="34"/>
      <c r="AJX16" s="34"/>
      <c r="AJY16" s="34"/>
      <c r="AJZ16" s="34"/>
      <c r="AKA16" s="34"/>
      <c r="AKB16" s="34"/>
      <c r="AKC16" s="34"/>
      <c r="AKD16" s="34"/>
      <c r="AKE16" s="34"/>
      <c r="AKF16" s="34"/>
      <c r="AKG16" s="34"/>
      <c r="AKH16" s="34"/>
      <c r="AKI16" s="34"/>
      <c r="AKJ16" s="34"/>
      <c r="AKK16" s="34"/>
      <c r="AKL16" s="34"/>
      <c r="AKM16" s="34"/>
      <c r="AKN16" s="34"/>
      <c r="AKO16" s="34"/>
      <c r="AKP16" s="34"/>
      <c r="AKQ16" s="34"/>
      <c r="AKR16" s="34"/>
      <c r="AKS16" s="34"/>
      <c r="AKT16" s="34"/>
      <c r="AKU16" s="34"/>
      <c r="AKV16" s="34"/>
      <c r="AKW16" s="34"/>
      <c r="AKX16" s="34"/>
      <c r="AKY16" s="34"/>
      <c r="AKZ16" s="34"/>
      <c r="ALA16" s="34"/>
      <c r="ALB16" s="34"/>
      <c r="ALC16" s="34"/>
      <c r="ALD16" s="34"/>
      <c r="ALE16" s="34"/>
      <c r="ALF16" s="34"/>
      <c r="ALG16" s="34"/>
      <c r="ALH16" s="34"/>
      <c r="ALI16" s="34"/>
      <c r="ALJ16" s="34"/>
      <c r="ALK16" s="34"/>
      <c r="ALL16" s="34"/>
      <c r="ALM16" s="34"/>
      <c r="ALN16" s="34"/>
      <c r="ALO16" s="34"/>
      <c r="ALP16" s="34"/>
      <c r="ALQ16" s="34"/>
      <c r="ALR16" s="34"/>
      <c r="ALS16" s="34"/>
      <c r="ALT16" s="34"/>
      <c r="ALU16" s="34"/>
      <c r="ALV16" s="34"/>
      <c r="ALW16" s="34"/>
      <c r="ALX16" s="34"/>
      <c r="ALY16" s="34"/>
      <c r="ALZ16" s="34"/>
      <c r="AMA16" s="34"/>
      <c r="AMB16" s="34"/>
      <c r="AMC16" s="34"/>
      <c r="AMD16" s="34"/>
      <c r="AME16" s="34"/>
      <c r="AMF16" s="34"/>
      <c r="AMG16" s="34"/>
      <c r="AMH16" s="34"/>
      <c r="AMI16" s="34"/>
    </row>
    <row r="17" spans="1:1023" s="35" customFormat="1" ht="15" customHeight="1">
      <c r="A17" s="153" t="s">
        <v>42</v>
      </c>
      <c r="B17" s="153"/>
      <c r="C17" s="129"/>
      <c r="D17" s="81">
        <f>SUM(D8:D16)</f>
        <v>184</v>
      </c>
      <c r="E17" s="82">
        <f>SUM(E8:E16)</f>
        <v>21.453400000000002</v>
      </c>
      <c r="F17" s="83"/>
      <c r="G17" s="83"/>
      <c r="H17" s="84">
        <f>SUM(H8:H16)</f>
        <v>34730.909260000008</v>
      </c>
      <c r="I17" s="84"/>
      <c r="J17" s="82">
        <f>SUM(J8:J16)</f>
        <v>155254.72183805497</v>
      </c>
      <c r="K17" s="85"/>
      <c r="L17" s="81">
        <f>SUM(L8:L16)</f>
        <v>0</v>
      </c>
      <c r="M17" s="81">
        <f>SUM(M8:M16)</f>
        <v>0</v>
      </c>
      <c r="N17" s="82">
        <f>SUM(N8:N16)</f>
        <v>0</v>
      </c>
      <c r="O17" s="83"/>
      <c r="P17" s="83"/>
      <c r="Q17" s="84">
        <f>SUM(Q8:Q16)</f>
        <v>0</v>
      </c>
      <c r="R17" s="82">
        <f>SUM(R8:R16)</f>
        <v>0</v>
      </c>
      <c r="S17" s="82">
        <f>SUM(S8:S16)</f>
        <v>34730.909260000008</v>
      </c>
      <c r="T17" s="82">
        <f>SUM(T8:T16)</f>
        <v>155254.72183805497</v>
      </c>
      <c r="U17" s="82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4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4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4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4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4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4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4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4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4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4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4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4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4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4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4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4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4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4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4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4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4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4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4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4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4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4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4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4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4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4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4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4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4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4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4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4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4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4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4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4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4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4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4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4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4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4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  <c r="ALO17" s="34"/>
      <c r="ALP17" s="34"/>
      <c r="ALQ17" s="34"/>
      <c r="ALR17" s="34"/>
      <c r="ALS17" s="34"/>
      <c r="ALT17" s="34"/>
      <c r="ALU17" s="34"/>
      <c r="ALV17" s="34"/>
      <c r="ALW17" s="34"/>
      <c r="ALX17" s="34"/>
      <c r="ALY17" s="34"/>
      <c r="ALZ17" s="34"/>
      <c r="AMA17" s="34"/>
      <c r="AMB17" s="34"/>
      <c r="AMC17" s="34"/>
      <c r="AMD17" s="34"/>
      <c r="AME17" s="34"/>
      <c r="AMF17" s="34"/>
      <c r="AMG17" s="34"/>
      <c r="AMH17" s="34"/>
      <c r="AMI17" s="34"/>
    </row>
    <row r="18" spans="1:1023" s="42" customFormat="1" ht="33.75" customHeight="1">
      <c r="A18" s="140" t="s">
        <v>188</v>
      </c>
      <c r="B18" s="141"/>
      <c r="C18" s="46"/>
      <c r="D18" s="50">
        <f>D7+D17</f>
        <v>194</v>
      </c>
      <c r="E18" s="51">
        <f>E7+E17</f>
        <v>26.453400000000002</v>
      </c>
      <c r="F18" s="49"/>
      <c r="G18" s="49"/>
      <c r="H18" s="52">
        <f>H7+H17</f>
        <v>55869.559260000009</v>
      </c>
      <c r="I18" s="104">
        <f>3.78832*1.18</f>
        <v>4.4702175999999998</v>
      </c>
      <c r="J18" s="52">
        <f>J7+J17</f>
        <v>249749.08710829495</v>
      </c>
      <c r="K18" s="49"/>
      <c r="L18" s="49"/>
      <c r="M18" s="53">
        <f>M7+M17</f>
        <v>0</v>
      </c>
      <c r="N18" s="54">
        <f>N7+N17</f>
        <v>0</v>
      </c>
      <c r="O18" s="52"/>
      <c r="P18" s="49"/>
      <c r="Q18" s="52">
        <f>Q7+Q17</f>
        <v>0</v>
      </c>
      <c r="R18" s="52">
        <f t="shared" ref="R18:T18" si="14">R7+R17</f>
        <v>0</v>
      </c>
      <c r="S18" s="52">
        <f t="shared" si="14"/>
        <v>55869.559260000009</v>
      </c>
      <c r="T18" s="52">
        <f t="shared" si="14"/>
        <v>249749.08710829495</v>
      </c>
      <c r="U18" s="121">
        <f t="shared" si="11"/>
        <v>1</v>
      </c>
    </row>
    <row r="19" spans="1:1023" s="35" customFormat="1" ht="13.9" hidden="1" customHeight="1">
      <c r="A19" s="34"/>
      <c r="B19" s="55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133" t="s">
        <v>61</v>
      </c>
      <c r="O19" s="133"/>
      <c r="P19" s="133"/>
      <c r="Q19" s="133"/>
      <c r="R19" s="133"/>
      <c r="S19" s="57" t="e">
        <f>H18/Q18</f>
        <v>#DIV/0!</v>
      </c>
      <c r="T19" s="42" t="s">
        <v>62</v>
      </c>
    </row>
    <row r="20" spans="1:1023" s="35" customFormat="1" ht="13.9" hidden="1" customHeight="1">
      <c r="A20" s="58"/>
      <c r="B20" s="134"/>
      <c r="C20" s="134"/>
      <c r="D20" s="134"/>
      <c r="E20" s="134"/>
      <c r="F20" s="134"/>
      <c r="G20" s="134"/>
      <c r="H20" s="134"/>
      <c r="I20" s="134"/>
      <c r="J20" s="55"/>
      <c r="K20" s="56"/>
      <c r="L20" s="56"/>
      <c r="M20" s="56"/>
      <c r="N20" s="34"/>
      <c r="O20" s="34"/>
      <c r="P20" s="133" t="s">
        <v>63</v>
      </c>
      <c r="Q20" s="133"/>
      <c r="R20" s="133"/>
      <c r="S20" s="59">
        <f>T18/J18*100</f>
        <v>100</v>
      </c>
      <c r="T20" s="42" t="s">
        <v>64</v>
      </c>
    </row>
    <row r="21" spans="1:1023" s="35" customFormat="1" ht="60" hidden="1">
      <c r="A21" s="60"/>
      <c r="B21" s="61"/>
      <c r="C21" s="61"/>
      <c r="D21" s="61"/>
      <c r="E21" s="61"/>
      <c r="F21" s="61"/>
      <c r="G21" s="61"/>
      <c r="H21" s="61"/>
      <c r="I21" s="61"/>
      <c r="J21" s="56"/>
      <c r="K21" s="56"/>
      <c r="L21" s="56"/>
      <c r="M21" s="34"/>
      <c r="N21" s="34"/>
      <c r="O21" s="34"/>
      <c r="P21" s="34"/>
      <c r="Q21" s="39" t="s">
        <v>65</v>
      </c>
      <c r="R21" s="39" t="s">
        <v>66</v>
      </c>
      <c r="S21" s="62" t="s">
        <v>67</v>
      </c>
      <c r="T21" s="34"/>
    </row>
    <row r="22" spans="1:1023" s="35" customFormat="1" ht="30" hidden="1">
      <c r="A22" s="63"/>
      <c r="B22" s="64"/>
      <c r="C22" s="63"/>
      <c r="D22" s="63"/>
      <c r="E22" s="60"/>
      <c r="F22" s="65"/>
      <c r="G22" s="60"/>
      <c r="H22" s="65"/>
      <c r="I22" s="65"/>
      <c r="J22" s="56"/>
      <c r="K22" s="34"/>
      <c r="M22" s="34"/>
      <c r="N22" s="34"/>
      <c r="O22" s="34"/>
      <c r="P22" s="66" t="s">
        <v>68</v>
      </c>
      <c r="Q22" s="67">
        <f>SUM(E6:E6)</f>
        <v>5</v>
      </c>
      <c r="R22" s="67">
        <f>SUM(N6:N6)</f>
        <v>0</v>
      </c>
      <c r="S22" s="54">
        <f>1-R22/Q22</f>
        <v>1</v>
      </c>
      <c r="T22" s="68">
        <f>1-S22</f>
        <v>0</v>
      </c>
    </row>
    <row r="23" spans="1:1023" s="35" customFormat="1" ht="30" hidden="1">
      <c r="A23" s="63"/>
      <c r="B23" s="64"/>
      <c r="C23" s="63"/>
      <c r="D23" s="63"/>
      <c r="E23" s="60"/>
      <c r="F23" s="65"/>
      <c r="G23" s="60"/>
      <c r="H23" s="65"/>
      <c r="I23" s="65"/>
      <c r="J23" s="56"/>
      <c r="K23" s="34"/>
      <c r="M23" s="34"/>
      <c r="N23" s="34"/>
      <c r="O23" s="34"/>
      <c r="P23" s="66" t="s">
        <v>69</v>
      </c>
      <c r="Q23" s="67">
        <f>SUM(E8:E15)</f>
        <v>21.370600000000003</v>
      </c>
      <c r="R23" s="67">
        <f>SUM(N8:N15)</f>
        <v>0</v>
      </c>
      <c r="S23" s="91">
        <f>1-R23/Q23</f>
        <v>1</v>
      </c>
      <c r="T23" s="68">
        <f>1-S23</f>
        <v>0</v>
      </c>
    </row>
    <row r="24" spans="1:1023" s="35" customFormat="1" ht="15" hidden="1">
      <c r="A24" s="63"/>
      <c r="B24" s="64"/>
      <c r="C24" s="63"/>
      <c r="D24" s="63"/>
      <c r="E24" s="60"/>
      <c r="F24" s="65"/>
      <c r="G24" s="60"/>
      <c r="H24" s="65"/>
      <c r="I24" s="65"/>
      <c r="J24" s="56"/>
      <c r="K24" s="34"/>
      <c r="M24" s="34"/>
      <c r="N24" s="34"/>
      <c r="O24" s="34"/>
      <c r="P24" s="66"/>
      <c r="Q24" s="69"/>
      <c r="R24" s="69"/>
      <c r="S24" s="70"/>
      <c r="T24" s="68"/>
    </row>
    <row r="25" spans="1:1023" s="35" customFormat="1" ht="15" hidden="1">
      <c r="A25" s="63"/>
      <c r="B25" s="64"/>
      <c r="C25" s="63"/>
      <c r="D25" s="63"/>
      <c r="E25" s="60"/>
      <c r="F25" s="65"/>
      <c r="G25" s="60"/>
      <c r="H25" s="65"/>
      <c r="I25" s="65"/>
      <c r="J25" s="56"/>
      <c r="K25" s="34"/>
      <c r="M25" s="34"/>
      <c r="N25" s="34"/>
      <c r="O25" s="34"/>
      <c r="P25" s="66"/>
      <c r="Q25" s="69"/>
      <c r="R25" s="69"/>
      <c r="S25" s="70"/>
      <c r="T25" s="68"/>
    </row>
    <row r="26" spans="1:1023" s="35" customFormat="1" ht="15" hidden="1">
      <c r="A26" s="63"/>
      <c r="B26" s="64"/>
      <c r="C26" s="63"/>
      <c r="D26" s="63"/>
      <c r="E26" s="60"/>
      <c r="F26" s="65"/>
      <c r="G26" s="60"/>
      <c r="H26" s="65"/>
      <c r="I26" s="65"/>
      <c r="J26" s="56"/>
      <c r="K26" s="34"/>
      <c r="M26" s="34"/>
      <c r="N26" s="34"/>
      <c r="O26" s="34"/>
      <c r="P26" s="66"/>
      <c r="Q26" s="69"/>
      <c r="R26" s="69"/>
      <c r="S26" s="70"/>
      <c r="T26" s="68"/>
    </row>
    <row r="27" spans="1:1023" s="35" customFormat="1" ht="15" hidden="1">
      <c r="A27" s="63"/>
      <c r="B27" s="64"/>
      <c r="C27" s="63"/>
      <c r="D27" s="63"/>
      <c r="E27" s="60"/>
      <c r="F27" s="65"/>
      <c r="G27" s="60"/>
      <c r="H27" s="65"/>
      <c r="I27" s="65"/>
      <c r="J27" s="56"/>
      <c r="K27" s="34"/>
      <c r="M27" s="76"/>
      <c r="N27" s="76"/>
      <c r="O27" s="34"/>
      <c r="P27" s="34"/>
    </row>
    <row r="28" spans="1:1023" s="35" customFormat="1" ht="180" hidden="1">
      <c r="A28" s="63"/>
      <c r="B28" s="64"/>
      <c r="C28" s="63"/>
      <c r="D28" s="63"/>
      <c r="E28" s="60"/>
      <c r="F28" s="65"/>
      <c r="G28" s="60"/>
      <c r="H28" s="65"/>
      <c r="I28" s="65"/>
      <c r="J28" s="56"/>
      <c r="K28" s="34"/>
      <c r="L28" s="35" t="s">
        <v>70</v>
      </c>
      <c r="M28" s="76" t="s">
        <v>71</v>
      </c>
      <c r="N28" s="76"/>
      <c r="O28" s="34"/>
      <c r="P28" s="35" t="s">
        <v>70</v>
      </c>
      <c r="Q28" s="75" t="s">
        <v>85</v>
      </c>
      <c r="R28" s="56"/>
    </row>
    <row r="29" spans="1:1023" s="35" customFormat="1" ht="15" hidden="1">
      <c r="A29" s="63"/>
      <c r="B29" s="64"/>
      <c r="C29" s="63"/>
      <c r="D29" s="63"/>
      <c r="E29" s="60"/>
      <c r="F29" s="65"/>
      <c r="G29" s="60"/>
      <c r="H29" s="65"/>
      <c r="I29" s="65"/>
      <c r="J29" s="56"/>
      <c r="K29" s="34"/>
      <c r="L29" s="35" t="s">
        <v>72</v>
      </c>
      <c r="M29" s="76">
        <v>539.59</v>
      </c>
      <c r="N29" s="76">
        <f>M29*5</f>
        <v>2697.9500000000003</v>
      </c>
      <c r="O29" s="34"/>
      <c r="P29" s="35" t="s">
        <v>72</v>
      </c>
      <c r="Q29" s="76">
        <v>144.69999999999999</v>
      </c>
      <c r="R29" s="76">
        <f>Q29*21.691</f>
        <v>3138.6876999999995</v>
      </c>
    </row>
    <row r="30" spans="1:1023" s="35" customFormat="1" ht="15" hidden="1">
      <c r="A30" s="63"/>
      <c r="B30" s="64"/>
      <c r="C30" s="63"/>
      <c r="D30" s="63"/>
      <c r="E30" s="60"/>
      <c r="F30" s="65"/>
      <c r="G30" s="60"/>
      <c r="H30" s="65"/>
      <c r="I30" s="65"/>
      <c r="J30" s="56"/>
      <c r="K30" s="34"/>
      <c r="L30" s="35" t="s">
        <v>73</v>
      </c>
      <c r="M30" s="76">
        <v>419.56</v>
      </c>
      <c r="N30" s="76">
        <f t="shared" ref="N30:N41" si="15">M30*5</f>
        <v>2097.8000000000002</v>
      </c>
      <c r="O30" s="34"/>
      <c r="P30" s="35" t="s">
        <v>73</v>
      </c>
      <c r="Q30" s="76">
        <v>147.69999999999999</v>
      </c>
      <c r="R30" s="76">
        <f t="shared" ref="R30:R41" si="16">Q30*21.691</f>
        <v>3203.7606999999998</v>
      </c>
    </row>
    <row r="31" spans="1:1023" s="35" customFormat="1" ht="15" hidden="1">
      <c r="A31" s="63"/>
      <c r="B31" s="64"/>
      <c r="C31" s="72"/>
      <c r="D31" s="63"/>
      <c r="E31" s="60"/>
      <c r="F31" s="65"/>
      <c r="G31" s="60"/>
      <c r="H31" s="65"/>
      <c r="I31" s="65"/>
      <c r="J31" s="56"/>
      <c r="K31" s="34"/>
      <c r="L31" s="35" t="s">
        <v>74</v>
      </c>
      <c r="M31" s="76">
        <v>378.35</v>
      </c>
      <c r="N31" s="76">
        <f t="shared" si="15"/>
        <v>1891.75</v>
      </c>
      <c r="O31" s="34"/>
      <c r="P31" s="35" t="s">
        <v>74</v>
      </c>
      <c r="Q31" s="76">
        <v>145.69999999999999</v>
      </c>
      <c r="R31" s="76">
        <f t="shared" si="16"/>
        <v>3160.3786999999998</v>
      </c>
    </row>
    <row r="32" spans="1:1023" s="35" customFormat="1" ht="15" hidden="1">
      <c r="A32" s="63"/>
      <c r="B32" s="64"/>
      <c r="C32" s="63"/>
      <c r="D32" s="63"/>
      <c r="E32" s="60"/>
      <c r="F32" s="65"/>
      <c r="G32" s="60"/>
      <c r="H32" s="65"/>
      <c r="I32" s="65"/>
      <c r="J32" s="56"/>
      <c r="K32" s="34"/>
      <c r="L32" s="35" t="s">
        <v>75</v>
      </c>
      <c r="M32" s="76">
        <v>279.83999999999997</v>
      </c>
      <c r="N32" s="76">
        <f t="shared" si="15"/>
        <v>1399.1999999999998</v>
      </c>
      <c r="O32" s="34"/>
      <c r="P32" s="35" t="s">
        <v>75</v>
      </c>
      <c r="Q32" s="76">
        <v>146.6</v>
      </c>
      <c r="R32" s="76">
        <f t="shared" si="16"/>
        <v>3179.9005999999999</v>
      </c>
    </row>
    <row r="33" spans="1:18" s="35" customFormat="1" ht="15" hidden="1">
      <c r="A33" s="63"/>
      <c r="B33" s="64"/>
      <c r="C33" s="72"/>
      <c r="D33" s="63"/>
      <c r="E33" s="60"/>
      <c r="F33" s="65"/>
      <c r="G33" s="60"/>
      <c r="H33" s="65"/>
      <c r="I33" s="65"/>
      <c r="J33" s="56"/>
      <c r="K33" s="34"/>
      <c r="L33" s="35" t="s">
        <v>76</v>
      </c>
      <c r="M33" s="76">
        <v>202.84</v>
      </c>
      <c r="N33" s="76">
        <f t="shared" si="15"/>
        <v>1014.2</v>
      </c>
      <c r="O33" s="34"/>
      <c r="P33" s="35" t="s">
        <v>76</v>
      </c>
      <c r="Q33" s="76">
        <v>125.8</v>
      </c>
      <c r="R33" s="76">
        <f t="shared" si="16"/>
        <v>2728.7277999999997</v>
      </c>
    </row>
    <row r="34" spans="1:18" s="35" customFormat="1" ht="15" hidden="1">
      <c r="A34" s="63"/>
      <c r="B34" s="64"/>
      <c r="C34" s="72"/>
      <c r="D34" s="63"/>
      <c r="E34" s="60"/>
      <c r="F34" s="65"/>
      <c r="G34" s="60"/>
      <c r="H34" s="65"/>
      <c r="I34" s="65"/>
      <c r="J34" s="56"/>
      <c r="K34" s="34"/>
      <c r="L34" s="35" t="s">
        <v>77</v>
      </c>
      <c r="M34" s="76">
        <v>148.22999999999999</v>
      </c>
      <c r="N34" s="76">
        <f t="shared" si="15"/>
        <v>741.15</v>
      </c>
      <c r="O34" s="34"/>
      <c r="P34" s="35" t="s">
        <v>77</v>
      </c>
      <c r="Q34" s="76">
        <v>80.3</v>
      </c>
      <c r="R34" s="76">
        <f t="shared" si="16"/>
        <v>1741.7873</v>
      </c>
    </row>
    <row r="35" spans="1:18" s="35" customFormat="1" ht="15" hidden="1">
      <c r="A35" s="63"/>
      <c r="B35" s="64"/>
      <c r="C35" s="63"/>
      <c r="D35" s="63"/>
      <c r="E35" s="60"/>
      <c r="F35" s="65"/>
      <c r="G35" s="60"/>
      <c r="H35" s="65"/>
      <c r="I35" s="65"/>
      <c r="J35" s="56"/>
      <c r="K35" s="34"/>
      <c r="L35" s="35" t="s">
        <v>78</v>
      </c>
      <c r="M35" s="76">
        <v>177.41</v>
      </c>
      <c r="N35" s="76">
        <f t="shared" si="15"/>
        <v>887.05</v>
      </c>
      <c r="O35" s="34"/>
      <c r="P35" s="35" t="s">
        <v>78</v>
      </c>
      <c r="Q35" s="76">
        <v>94.4</v>
      </c>
      <c r="R35" s="76">
        <f t="shared" si="16"/>
        <v>2047.6304</v>
      </c>
    </row>
    <row r="36" spans="1:18" s="35" customFormat="1" ht="15" hidden="1">
      <c r="A36" s="63"/>
      <c r="B36" s="64"/>
      <c r="C36" s="63"/>
      <c r="D36" s="63"/>
      <c r="E36" s="60"/>
      <c r="F36" s="65"/>
      <c r="G36" s="60"/>
      <c r="H36" s="65"/>
      <c r="I36" s="65"/>
      <c r="J36" s="56"/>
      <c r="K36" s="34"/>
      <c r="L36" s="35" t="s">
        <v>79</v>
      </c>
      <c r="M36" s="76">
        <v>245.83</v>
      </c>
      <c r="N36" s="76">
        <f t="shared" si="15"/>
        <v>1229.1500000000001</v>
      </c>
      <c r="O36" s="34"/>
      <c r="P36" s="35" t="s">
        <v>79</v>
      </c>
      <c r="Q36" s="76">
        <v>94.7</v>
      </c>
      <c r="R36" s="76">
        <f t="shared" si="16"/>
        <v>2054.1376999999998</v>
      </c>
    </row>
    <row r="37" spans="1:18" s="35" customFormat="1" ht="15" hidden="1">
      <c r="A37" s="63"/>
      <c r="B37" s="64"/>
      <c r="C37" s="63"/>
      <c r="D37" s="63"/>
      <c r="E37" s="60"/>
      <c r="F37" s="65"/>
      <c r="G37" s="60"/>
      <c r="H37" s="65"/>
      <c r="I37" s="65"/>
      <c r="J37" s="56"/>
      <c r="K37" s="34"/>
      <c r="L37" s="35" t="s">
        <v>80</v>
      </c>
      <c r="M37" s="76">
        <v>335.59</v>
      </c>
      <c r="N37" s="76">
        <f t="shared" si="15"/>
        <v>1677.9499999999998</v>
      </c>
      <c r="O37" s="34"/>
      <c r="P37" s="35" t="s">
        <v>80</v>
      </c>
      <c r="Q37" s="76">
        <v>151.69999999999999</v>
      </c>
      <c r="R37" s="76">
        <f t="shared" si="16"/>
        <v>3290.5246999999995</v>
      </c>
    </row>
    <row r="38" spans="1:18" s="35" customFormat="1" ht="15" hidden="1">
      <c r="A38" s="63"/>
      <c r="B38" s="64"/>
      <c r="C38" s="63"/>
      <c r="D38" s="63"/>
      <c r="E38" s="60"/>
      <c r="F38" s="65"/>
      <c r="G38" s="60"/>
      <c r="H38" s="65"/>
      <c r="I38" s="65"/>
      <c r="J38" s="56"/>
      <c r="K38" s="34"/>
      <c r="L38" s="35" t="s">
        <v>81</v>
      </c>
      <c r="M38" s="76">
        <v>432.54</v>
      </c>
      <c r="N38" s="76">
        <f t="shared" si="15"/>
        <v>2162.7000000000003</v>
      </c>
      <c r="O38" s="34"/>
      <c r="P38" s="35" t="s">
        <v>81</v>
      </c>
      <c r="Q38" s="76">
        <v>165</v>
      </c>
      <c r="R38" s="76">
        <f t="shared" si="16"/>
        <v>3579.0149999999999</v>
      </c>
    </row>
    <row r="39" spans="1:18" s="35" customFormat="1" ht="15" hidden="1">
      <c r="A39" s="63"/>
      <c r="B39" s="64"/>
      <c r="C39" s="63"/>
      <c r="D39" s="63"/>
      <c r="E39" s="60"/>
      <c r="F39" s="65"/>
      <c r="G39" s="60"/>
      <c r="H39" s="65"/>
      <c r="I39" s="65"/>
      <c r="J39" s="56"/>
      <c r="K39" s="34"/>
      <c r="L39" s="35" t="s">
        <v>82</v>
      </c>
      <c r="M39" s="76">
        <v>498.61</v>
      </c>
      <c r="N39" s="76">
        <f t="shared" si="15"/>
        <v>2493.0500000000002</v>
      </c>
      <c r="O39" s="34"/>
      <c r="P39" s="35" t="s">
        <v>82</v>
      </c>
      <c r="Q39" s="76">
        <v>145.6</v>
      </c>
      <c r="R39" s="76">
        <f t="shared" si="16"/>
        <v>3158.2095999999997</v>
      </c>
    </row>
    <row r="40" spans="1:18" s="35" customFormat="1" ht="15" hidden="1">
      <c r="A40" s="63"/>
      <c r="B40" s="64"/>
      <c r="C40" s="63"/>
      <c r="D40" s="63"/>
      <c r="E40" s="60"/>
      <c r="F40" s="65"/>
      <c r="G40" s="60"/>
      <c r="H40" s="65"/>
      <c r="I40" s="65"/>
      <c r="J40" s="56"/>
      <c r="K40" s="34"/>
      <c r="L40" s="35" t="s">
        <v>83</v>
      </c>
      <c r="M40" s="76">
        <v>571.34</v>
      </c>
      <c r="N40" s="76">
        <f t="shared" si="15"/>
        <v>2856.7000000000003</v>
      </c>
      <c r="O40" s="34"/>
      <c r="P40" s="35" t="s">
        <v>83</v>
      </c>
      <c r="Q40" s="76">
        <v>176.8</v>
      </c>
      <c r="R40" s="76">
        <f t="shared" si="16"/>
        <v>3834.9688000000001</v>
      </c>
    </row>
    <row r="41" spans="1:18" s="35" customFormat="1" ht="15" hidden="1">
      <c r="A41" s="63"/>
      <c r="B41" s="64"/>
      <c r="C41" s="63"/>
      <c r="D41" s="63"/>
      <c r="E41" s="60"/>
      <c r="F41" s="65"/>
      <c r="G41" s="60"/>
      <c r="H41" s="65"/>
      <c r="I41" s="65"/>
      <c r="J41" s="56"/>
      <c r="K41" s="34"/>
      <c r="L41" s="35" t="s">
        <v>84</v>
      </c>
      <c r="M41" s="75">
        <v>4227.7299999999996</v>
      </c>
      <c r="N41" s="76">
        <f t="shared" si="15"/>
        <v>21138.649999999998</v>
      </c>
      <c r="O41" s="34"/>
      <c r="P41" s="35" t="s">
        <v>84</v>
      </c>
      <c r="Q41" s="105">
        <v>1619</v>
      </c>
      <c r="R41" s="76">
        <f t="shared" si="16"/>
        <v>35117.728999999999</v>
      </c>
    </row>
    <row r="42" spans="1:18" s="35" customFormat="1" ht="15">
      <c r="A42" s="63"/>
      <c r="B42" s="64"/>
      <c r="C42" s="63"/>
      <c r="D42" s="63"/>
      <c r="E42" s="60"/>
      <c r="F42" s="65"/>
      <c r="G42" s="60"/>
      <c r="H42" s="65"/>
      <c r="I42" s="65"/>
      <c r="J42" s="56"/>
      <c r="K42" s="34"/>
      <c r="M42" s="75"/>
      <c r="N42" s="34"/>
      <c r="O42" s="34"/>
      <c r="P42" s="76"/>
    </row>
    <row r="43" spans="1:18" s="35" customFormat="1" ht="15">
      <c r="A43" s="63"/>
      <c r="B43" s="64"/>
      <c r="C43" s="63"/>
      <c r="D43" s="63"/>
      <c r="E43" s="60"/>
      <c r="F43" s="65"/>
      <c r="G43" s="60"/>
      <c r="H43" s="65"/>
      <c r="I43" s="65"/>
      <c r="J43" s="56"/>
      <c r="K43" s="56"/>
      <c r="M43" s="75"/>
      <c r="N43" s="56"/>
      <c r="O43" s="80"/>
      <c r="P43" s="76"/>
    </row>
    <row r="44" spans="1:18" s="35" customFormat="1" ht="15">
      <c r="A44" s="63"/>
      <c r="B44" s="64"/>
      <c r="C44" s="63"/>
      <c r="D44" s="63"/>
      <c r="E44" s="60"/>
      <c r="F44" s="65"/>
      <c r="G44" s="60"/>
      <c r="H44" s="65"/>
      <c r="I44" s="65"/>
      <c r="J44" s="56"/>
      <c r="K44" s="56"/>
      <c r="M44" s="75"/>
      <c r="N44" s="34"/>
      <c r="O44" s="34"/>
      <c r="P44" s="76"/>
    </row>
    <row r="45" spans="1:18" s="35" customFormat="1" ht="15">
      <c r="A45" s="58"/>
      <c r="B45" s="78"/>
      <c r="C45" s="60"/>
      <c r="D45" s="60"/>
      <c r="E45" s="60"/>
      <c r="F45" s="79"/>
      <c r="G45" s="78"/>
      <c r="H45" s="79"/>
      <c r="I45" s="79"/>
      <c r="J45" s="56"/>
      <c r="K45" s="56"/>
      <c r="O45" s="80"/>
      <c r="P45" s="76"/>
    </row>
    <row r="46" spans="1:18" s="35" customFormat="1"/>
    <row r="47" spans="1:18" s="35" customFormat="1"/>
    <row r="48" spans="1:1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</sheetData>
  <mergeCells count="14">
    <mergeCell ref="B1:M1"/>
    <mergeCell ref="D2:H2"/>
    <mergeCell ref="B3:J3"/>
    <mergeCell ref="K3:R3"/>
    <mergeCell ref="A3:A5"/>
    <mergeCell ref="U3:U4"/>
    <mergeCell ref="T3:T4"/>
    <mergeCell ref="N19:R19"/>
    <mergeCell ref="B20:I20"/>
    <mergeCell ref="P20:R20"/>
    <mergeCell ref="A7:B7"/>
    <mergeCell ref="S3:S4"/>
    <mergeCell ref="A18:B18"/>
    <mergeCell ref="A17:B17"/>
  </mergeCells>
  <pageMargins left="0.7" right="0.7" top="0.75" bottom="0.75" header="0.51180555555555496" footer="0.51180555555555496"/>
  <pageSetup paperSize="9" scale="45" firstPageNumber="0" orientation="landscape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85" zoomScaleNormal="85" workbookViewId="0">
      <selection activeCell="V42" sqref="V42"/>
    </sheetView>
  </sheetViews>
  <sheetFormatPr defaultRowHeight="12.75"/>
  <cols>
    <col min="1" max="1" width="12.85546875" style="12" customWidth="1"/>
    <col min="2" max="7" width="13.85546875" style="12" customWidth="1"/>
    <col min="8" max="9" width="13.85546875" style="12" hidden="1" customWidth="1"/>
    <col min="10" max="10" width="13.85546875" style="12" customWidth="1"/>
  </cols>
  <sheetData>
    <row r="1" spans="1:11">
      <c r="A1" s="12" t="s">
        <v>17</v>
      </c>
    </row>
    <row r="2" spans="1:11" s="12" customFormat="1" ht="30" customHeight="1">
      <c r="A2" s="132" t="s">
        <v>172</v>
      </c>
      <c r="B2" s="132"/>
      <c r="C2" s="132"/>
      <c r="D2" s="132"/>
      <c r="E2" s="132"/>
      <c r="F2" s="132"/>
      <c r="G2" s="132"/>
      <c r="H2" s="132"/>
      <c r="I2" s="132"/>
      <c r="J2" s="132"/>
    </row>
    <row r="4" spans="1:11">
      <c r="A4" s="12" t="s">
        <v>90</v>
      </c>
      <c r="C4" s="106">
        <f>3.79*1.18</f>
        <v>4.4722</v>
      </c>
      <c r="D4" s="12" t="s">
        <v>189</v>
      </c>
    </row>
    <row r="6" spans="1:11">
      <c r="A6" s="148" t="s">
        <v>27</v>
      </c>
      <c r="B6" s="148"/>
      <c r="C6" s="148"/>
      <c r="D6" s="148"/>
      <c r="E6" s="148"/>
      <c r="F6" s="148"/>
      <c r="G6" s="148"/>
      <c r="H6" s="148"/>
      <c r="I6" s="148"/>
      <c r="J6" s="148"/>
      <c r="K6" s="8"/>
    </row>
    <row r="8" spans="1:11">
      <c r="A8" s="14" t="s">
        <v>16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  <c r="H8" s="14" t="s">
        <v>13</v>
      </c>
      <c r="I8" s="14" t="s">
        <v>14</v>
      </c>
    </row>
    <row r="9" spans="1:11" ht="51">
      <c r="A9" s="15" t="s">
        <v>15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  <c r="H9" s="16">
        <v>8.3000000000000004E-2</v>
      </c>
      <c r="I9" s="16">
        <v>8.3000000000000004E-2</v>
      </c>
    </row>
    <row r="10" spans="1:11" ht="51">
      <c r="A10" s="17" t="s">
        <v>40</v>
      </c>
      <c r="B10" s="18">
        <f>C4*(B9+1)</f>
        <v>4.8076150000000002</v>
      </c>
      <c r="C10" s="18">
        <f>B10*(C9+1)</f>
        <v>5.1585708949999995</v>
      </c>
      <c r="D10" s="18">
        <f t="shared" ref="D10:I10" si="0">C10*(D9+1)</f>
        <v>5.4990365740699998</v>
      </c>
      <c r="E10" s="18">
        <f t="shared" si="0"/>
        <v>5.8619729879586204</v>
      </c>
      <c r="F10" s="18">
        <f t="shared" si="0"/>
        <v>6.2488632051638895</v>
      </c>
      <c r="G10" s="18">
        <f t="shared" si="0"/>
        <v>6.6612881767047067</v>
      </c>
      <c r="H10" s="18">
        <f t="shared" si="0"/>
        <v>7.2141750953711972</v>
      </c>
      <c r="I10" s="18">
        <f t="shared" si="0"/>
        <v>7.8129516282870064</v>
      </c>
    </row>
    <row r="13" spans="1:11">
      <c r="A13" s="12" t="s">
        <v>18</v>
      </c>
    </row>
    <row r="14" spans="1:11">
      <c r="A14" s="12" t="s">
        <v>19</v>
      </c>
    </row>
    <row r="15" spans="1:11">
      <c r="A15" s="14" t="s">
        <v>16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>
        <v>2022</v>
      </c>
      <c r="H15" s="19">
        <v>2021</v>
      </c>
      <c r="I15" s="19">
        <v>2022</v>
      </c>
      <c r="J15" s="19" t="s">
        <v>20</v>
      </c>
    </row>
    <row r="16" spans="1:11">
      <c r="A16" s="20" t="s">
        <v>21</v>
      </c>
      <c r="B16" s="21">
        <f>'Тех. предложение 8'!$N$7*'Ком. предложение 8'!$A$50+'Тех. предложение 8'!$N$17*'Ком. предложение 8'!$A$72</f>
        <v>0</v>
      </c>
      <c r="C16" s="21">
        <f>'Тех. предложение 8'!$N$7*'Ком. предложение 8'!$A$50+'Тех. предложение 8'!$N$17*'Ком. предложение 8'!$A$72</f>
        <v>0</v>
      </c>
      <c r="D16" s="21">
        <f>'Тех. предложение 8'!$N$7*'Ком. предложение 8'!$A$50+'Тех. предложение 8'!$N$17*'Ком. предложение 8'!$A$72</f>
        <v>0</v>
      </c>
      <c r="E16" s="21">
        <f>'Тех. предложение 8'!$N$7*'Ком. предложение 8'!$A$50+'Тех. предложение 8'!$N$17*'Ком. предложение 8'!$A$72</f>
        <v>0</v>
      </c>
      <c r="F16" s="21">
        <f>'Тех. предложение 8'!$N$7*'Ком. предложение 8'!$A$50+'Тех. предложение 8'!$N$17*'Ком. предложение 8'!$A$72</f>
        <v>0</v>
      </c>
      <c r="G16" s="21">
        <f>'Тех. предложение 8'!$N$7*'Ком. предложение 8'!$A$50+'Тех. предложение 8'!$N$17*'Ком. предложение 8'!$A$72</f>
        <v>0</v>
      </c>
      <c r="H16" s="21">
        <v>0</v>
      </c>
      <c r="I16" s="21">
        <v>0</v>
      </c>
      <c r="J16" s="21" t="s">
        <v>1</v>
      </c>
    </row>
    <row r="17" spans="1:10">
      <c r="A17" s="20" t="s">
        <v>22</v>
      </c>
      <c r="B17" s="21">
        <f>'Тех. предложение 8'!$N$7*'Ком. предложение 8'!$B$50+'Тех. предложение 8'!$N$17*'Ком. предложение 8'!$B$72</f>
        <v>0</v>
      </c>
      <c r="C17" s="21">
        <f>'Тех. предложение 8'!$N$7*'Ком. предложение 8'!$B$50+'Тех. предложение 8'!$N$17*'Ком. предложение 8'!$B$72</f>
        <v>0</v>
      </c>
      <c r="D17" s="21">
        <f>'Тех. предложение 8'!$N$7*'Ком. предложение 8'!$B$50+'Тех. предложение 8'!$N$17*'Ком. предложение 8'!$B$72</f>
        <v>0</v>
      </c>
      <c r="E17" s="21">
        <f>'Тех. предложение 8'!$N$7*'Ком. предложение 8'!$B$50+'Тех. предложение 8'!$N$17*'Ком. предложение 8'!$B$72</f>
        <v>0</v>
      </c>
      <c r="F17" s="21">
        <f>'Тех. предложение 8'!$N$7*'Ком. предложение 8'!$B$50+'Тех. предложение 8'!$N$17*'Ком. предложение 8'!$B$72</f>
        <v>0</v>
      </c>
      <c r="G17" s="21">
        <f>'Тех. предложение 8'!$N$7*'Ком. предложение 8'!$B$50+'Тех. предложение 8'!$N$17*'Ком. предложение 8'!$B$72</f>
        <v>0</v>
      </c>
      <c r="H17" s="21">
        <v>0</v>
      </c>
      <c r="I17" s="21">
        <v>0</v>
      </c>
      <c r="J17" s="21" t="s">
        <v>1</v>
      </c>
    </row>
    <row r="18" spans="1:10">
      <c r="A18" s="20" t="s">
        <v>23</v>
      </c>
      <c r="B18" s="22">
        <f>'Тех. предложение 8'!$N$7*'Ком. предложение 8'!$C$50+'Тех. предложение 8'!$N$17*'Ком. предложение 8'!$C$72</f>
        <v>0</v>
      </c>
      <c r="C18" s="22">
        <f>'Тех. предложение 8'!$N$7*'Ком. предложение 8'!$C$50+'Тех. предложение 8'!$N$17*'Ком. предложение 8'!$C$72</f>
        <v>0</v>
      </c>
      <c r="D18" s="22">
        <f>'Тех. предложение 8'!$N$7*'Ком. предложение 8'!$C$50+'Тех. предложение 8'!$N$17*'Ком. предложение 8'!$C$72</f>
        <v>0</v>
      </c>
      <c r="E18" s="22">
        <f>'Тех. предложение 8'!$N$7*'Ком. предложение 8'!$C$50+'Тех. предложение 8'!$N$17*'Ком. предложение 8'!$C$72</f>
        <v>0</v>
      </c>
      <c r="F18" s="22">
        <f>'Тех. предложение 8'!$N$7*'Ком. предложение 8'!$C$50+'Тех. предложение 8'!$N$17*'Ком. предложение 8'!$C$72</f>
        <v>0</v>
      </c>
      <c r="G18" s="22">
        <f>'Тех. предложение 8'!$N$7*'Ком. предложение 8'!$C$50+'Тех. предложение 8'!$N$17*'Ком. предложение 8'!$C$72</f>
        <v>0</v>
      </c>
      <c r="H18" s="22">
        <v>0</v>
      </c>
      <c r="I18" s="22">
        <v>0</v>
      </c>
      <c r="J18" s="21" t="s">
        <v>1</v>
      </c>
    </row>
    <row r="19" spans="1:10">
      <c r="A19" s="20" t="s">
        <v>24</v>
      </c>
      <c r="B19" s="21">
        <f>'Тех. предложение 8'!$N$7*'Ком. предложение 8'!$D$50+'Тех. предложение 8'!$N$17*'Ком. предложение 8'!$D$72</f>
        <v>0</v>
      </c>
      <c r="C19" s="21">
        <f>'Тех. предложение 8'!$N$7*'Ком. предложение 8'!$D$50+'Тех. предложение 8'!$N$17*'Ком. предложение 8'!$D$72</f>
        <v>0</v>
      </c>
      <c r="D19" s="21">
        <f>'Тех. предложение 8'!$N$7*'Ком. предложение 8'!$D$50+'Тех. предложение 8'!$N$17*'Ком. предложение 8'!$D$72</f>
        <v>0</v>
      </c>
      <c r="E19" s="21">
        <f>'Тех. предложение 8'!$N$7*'Ком. предложение 8'!$D$50+'Тех. предложение 8'!$N$17*'Ком. предложение 8'!$D$72</f>
        <v>0</v>
      </c>
      <c r="F19" s="21">
        <f>'Тех. предложение 8'!$N$7*'Ком. предложение 8'!$D$50+'Тех. предложение 8'!$N$17*'Ком. предложение 8'!$D$72</f>
        <v>0</v>
      </c>
      <c r="G19" s="21">
        <f>'Тех. предложение 8'!$N$7*'Ком. предложение 8'!$D$50+'Тех. предложение 8'!$N$17*'Ком. предложение 8'!$D$72</f>
        <v>0</v>
      </c>
      <c r="H19" s="21">
        <v>0</v>
      </c>
      <c r="I19" s="21" t="s">
        <v>1</v>
      </c>
      <c r="J19" s="21" t="s">
        <v>1</v>
      </c>
    </row>
    <row r="20" spans="1:10">
      <c r="A20" s="20" t="s">
        <v>25</v>
      </c>
      <c r="B20" s="21">
        <f>SUM(B16:B19)</f>
        <v>0</v>
      </c>
      <c r="C20" s="21">
        <f t="shared" ref="C20:I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>SUM(B20:I20)</f>
        <v>0</v>
      </c>
    </row>
    <row r="21" spans="1:10">
      <c r="B21" s="23"/>
      <c r="C21" s="23"/>
      <c r="D21" s="23"/>
      <c r="E21" s="23"/>
      <c r="F21" s="23"/>
      <c r="G21" s="23"/>
      <c r="H21" s="23"/>
      <c r="I21" s="23"/>
      <c r="J21" s="23"/>
    </row>
    <row r="22" spans="1:10">
      <c r="A22" s="12" t="s">
        <v>26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>
      <c r="A23" s="14" t="s">
        <v>16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>
        <v>2022</v>
      </c>
      <c r="H23" s="19">
        <v>2021</v>
      </c>
      <c r="I23" s="19">
        <v>2022</v>
      </c>
      <c r="J23" s="19" t="s">
        <v>20</v>
      </c>
    </row>
    <row r="24" spans="1:10">
      <c r="A24" s="20" t="s">
        <v>21</v>
      </c>
      <c r="B24" s="21">
        <f>B16*'Ком. предложение 8'!$B$10</f>
        <v>0</v>
      </c>
      <c r="C24" s="21">
        <f>C16*'Ком. предложение 8'!$C$10</f>
        <v>0</v>
      </c>
      <c r="D24" s="21">
        <f>D16*'Ком. предложение 8'!$D$10</f>
        <v>0</v>
      </c>
      <c r="E24" s="21">
        <f>E16*'Ком. предложение 8'!$E$10</f>
        <v>0</v>
      </c>
      <c r="F24" s="21">
        <f>F16*'Ком. предложение 8'!$F$10</f>
        <v>0</v>
      </c>
      <c r="G24" s="21">
        <f>G16*'Ком. предложение 8'!$G$10</f>
        <v>0</v>
      </c>
      <c r="H24" s="21">
        <f>H16*'Ком. предложение 8'!$G$10</f>
        <v>0</v>
      </c>
      <c r="I24" s="21">
        <f>I16*'Ком. предложение 8'!$H$10</f>
        <v>0</v>
      </c>
      <c r="J24" s="21" t="s">
        <v>1</v>
      </c>
    </row>
    <row r="25" spans="1:10">
      <c r="A25" s="20" t="s">
        <v>22</v>
      </c>
      <c r="B25" s="21">
        <f>B17*'Ком. предложение 8'!$B$10</f>
        <v>0</v>
      </c>
      <c r="C25" s="21">
        <f>C17*'Ком. предложение 8'!$C$10</f>
        <v>0</v>
      </c>
      <c r="D25" s="21">
        <f>D17*'Ком. предложение 8'!$D$10</f>
        <v>0</v>
      </c>
      <c r="E25" s="21">
        <f>E17*'Ком. предложение 8'!$E$10</f>
        <v>0</v>
      </c>
      <c r="F25" s="21">
        <f>F17*'Ком. предложение 8'!$F$10</f>
        <v>0</v>
      </c>
      <c r="G25" s="21">
        <f>G17*'Ком. предложение 8'!$G$10</f>
        <v>0</v>
      </c>
      <c r="H25" s="21">
        <f>H17*'Ком. предложение 8'!$G$10</f>
        <v>0</v>
      </c>
      <c r="I25" s="21">
        <f>I17*'Ком. предложение 8'!$H$10</f>
        <v>0</v>
      </c>
      <c r="J25" s="21" t="s">
        <v>1</v>
      </c>
    </row>
    <row r="26" spans="1:10">
      <c r="A26" s="20" t="s">
        <v>23</v>
      </c>
      <c r="B26" s="21">
        <f>B18*'Ком. предложение 8'!$C$10</f>
        <v>0</v>
      </c>
      <c r="C26" s="21">
        <f>C18*'Ком. предложение 8'!$D$10</f>
        <v>0</v>
      </c>
      <c r="D26" s="21">
        <f>D18*'Ком. предложение 8'!$E$10</f>
        <v>0</v>
      </c>
      <c r="E26" s="21">
        <f>E18*'Ком. предложение 8'!$F$10</f>
        <v>0</v>
      </c>
      <c r="F26" s="21">
        <f>F18*'Ком. предложение 8'!$G$10</f>
        <v>0</v>
      </c>
      <c r="G26" s="21">
        <f>G18*'Ком. предложение 8'!$G$10</f>
        <v>0</v>
      </c>
      <c r="H26" s="21">
        <f>H18*'Ком. предложение 8'!$H$10</f>
        <v>0</v>
      </c>
      <c r="I26" s="21">
        <f>I18*'Ком. предложение 8'!$I$10</f>
        <v>0</v>
      </c>
      <c r="J26" s="21" t="s">
        <v>1</v>
      </c>
    </row>
    <row r="27" spans="1:10">
      <c r="A27" s="20" t="s">
        <v>24</v>
      </c>
      <c r="B27" s="21">
        <f>B19*'Ком. предложение 8'!$C$10</f>
        <v>0</v>
      </c>
      <c r="C27" s="21">
        <f>C19*'Ком. предложение 8'!$D$10</f>
        <v>0</v>
      </c>
      <c r="D27" s="21">
        <f>D19*'Ком. предложение 8'!$E$10</f>
        <v>0</v>
      </c>
      <c r="E27" s="21">
        <f>E19*'Ком. предложение 8'!$F$10</f>
        <v>0</v>
      </c>
      <c r="F27" s="21">
        <f>F19*'Ком. предложение 8'!$G$10</f>
        <v>0</v>
      </c>
      <c r="G27" s="21">
        <f>G19*'Ком. предложение 8'!$G$10</f>
        <v>0</v>
      </c>
      <c r="H27" s="21">
        <f>H19*'Ком. предложение 8'!$H$10</f>
        <v>0</v>
      </c>
      <c r="I27" s="21" t="s">
        <v>1</v>
      </c>
      <c r="J27" s="21" t="s">
        <v>1</v>
      </c>
    </row>
    <row r="28" spans="1:10">
      <c r="A28" s="20" t="s">
        <v>25</v>
      </c>
      <c r="B28" s="21">
        <f>SUM(B24:B27)</f>
        <v>0</v>
      </c>
      <c r="C28" s="21">
        <f t="shared" ref="C28:I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 t="shared" si="2"/>
        <v>0</v>
      </c>
      <c r="H28" s="21">
        <f t="shared" si="2"/>
        <v>0</v>
      </c>
      <c r="I28" s="21">
        <f t="shared" si="2"/>
        <v>0</v>
      </c>
      <c r="J28" s="21">
        <f>SUM(B28:I28)</f>
        <v>0</v>
      </c>
    </row>
    <row r="31" spans="1:10">
      <c r="A31" s="12" t="s">
        <v>28</v>
      </c>
    </row>
    <row r="32" spans="1:10">
      <c r="A32" s="12" t="s">
        <v>38</v>
      </c>
    </row>
    <row r="33" spans="1:10">
      <c r="A33" s="14" t="s">
        <v>16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>
        <v>2022</v>
      </c>
      <c r="H33" s="19">
        <v>2021</v>
      </c>
      <c r="I33" s="19">
        <v>2022</v>
      </c>
      <c r="J33" s="19" t="s">
        <v>20</v>
      </c>
    </row>
    <row r="34" spans="1:10">
      <c r="A34" s="20" t="s">
        <v>21</v>
      </c>
      <c r="B34" s="21">
        <f>$A$50*('Тех. предложение 8'!$E$7-'Тех. предложение 8'!$N$7)</f>
        <v>6687.5</v>
      </c>
      <c r="C34" s="21">
        <f>$A$50*('Тех. предложение 8'!$E$7-'Тех. предложение 8'!$N$7)</f>
        <v>6687.5</v>
      </c>
      <c r="D34" s="21">
        <f>$A$50*('Тех. предложение 8'!$E$7-'Тех. предложение 8'!$N$7)</f>
        <v>6687.5</v>
      </c>
      <c r="E34" s="21">
        <f>$A$50*('Тех. предложение 8'!$E$7-'Тех. предложение 8'!$N$7)</f>
        <v>6687.5</v>
      </c>
      <c r="F34" s="21">
        <f>$A$50*('Тех. предложение 8'!$E$7-'Тех. предложение 8'!$N$7)</f>
        <v>6687.5</v>
      </c>
      <c r="G34" s="21">
        <f>$A$50*('Тех. предложение 8'!$E$7-'Тех. предложение 8'!$N$7)</f>
        <v>6687.5</v>
      </c>
      <c r="H34" s="21">
        <v>0</v>
      </c>
      <c r="I34" s="21">
        <v>0</v>
      </c>
      <c r="J34" s="21" t="s">
        <v>1</v>
      </c>
    </row>
    <row r="35" spans="1:10">
      <c r="A35" s="20" t="s">
        <v>22</v>
      </c>
      <c r="B35" s="21">
        <f>$B$50*('Тех. предложение 8'!$E$7-'Тех. предложение 8'!$N$7)</f>
        <v>3154.5499999999997</v>
      </c>
      <c r="C35" s="21">
        <f>$B$50*('Тех. предложение 8'!$E$7-'Тех. предложение 8'!$N$7)</f>
        <v>3154.5499999999997</v>
      </c>
      <c r="D35" s="21">
        <f>$B$50*('Тех. предложение 8'!$E$7-'Тех. предложение 8'!$N$7)</f>
        <v>3154.5499999999997</v>
      </c>
      <c r="E35" s="21">
        <f>$B$50*('Тех. предложение 8'!$E$7-'Тех. предложение 8'!$N$7)</f>
        <v>3154.5499999999997</v>
      </c>
      <c r="F35" s="21">
        <f>$B$50*('Тех. предложение 8'!$E$7-'Тех. предложение 8'!$N$7)</f>
        <v>3154.5499999999997</v>
      </c>
      <c r="G35" s="21">
        <f>$B$50*('Тех. предложение 8'!$E$7-'Тех. предложение 8'!$N$7)</f>
        <v>3154.5499999999997</v>
      </c>
      <c r="H35" s="21">
        <v>0</v>
      </c>
      <c r="I35" s="21">
        <v>0</v>
      </c>
      <c r="J35" s="21" t="s">
        <v>1</v>
      </c>
    </row>
    <row r="36" spans="1:10">
      <c r="A36" s="20" t="s">
        <v>23</v>
      </c>
      <c r="B36" s="21">
        <f>$C$50*('Тех. предложение 8'!$E$7-'Тех. предложение 8'!$N$7)</f>
        <v>3794.15</v>
      </c>
      <c r="C36" s="21">
        <f>$C$50*('Тех. предложение 8'!$E$7-'Тех. предложение 8'!$N$7)</f>
        <v>3794.15</v>
      </c>
      <c r="D36" s="21">
        <f>$C$50*('Тех. предложение 8'!$E$7-'Тех. предложение 8'!$N$7)</f>
        <v>3794.15</v>
      </c>
      <c r="E36" s="21">
        <f>$C$50*('Тех. предложение 8'!$E$7-'Тех. предложение 8'!$N$7)</f>
        <v>3794.15</v>
      </c>
      <c r="F36" s="21">
        <f>$C$50*('Тех. предложение 8'!$E$7-'Тех. предложение 8'!$N$7)</f>
        <v>3794.15</v>
      </c>
      <c r="G36" s="21">
        <f>$C$50*('Тех. предложение 8'!$E$7-'Тех. предложение 8'!$N$7)</f>
        <v>3794.15</v>
      </c>
      <c r="H36" s="21">
        <v>0</v>
      </c>
      <c r="I36" s="21">
        <v>0</v>
      </c>
      <c r="J36" s="21" t="s">
        <v>1</v>
      </c>
    </row>
    <row r="37" spans="1:10">
      <c r="A37" s="20" t="s">
        <v>24</v>
      </c>
      <c r="B37" s="21">
        <f>$D$50*('Тех. предложение 8'!$E$7-'Тех. предложение 8'!$N$7)</f>
        <v>7512.45</v>
      </c>
      <c r="C37" s="21">
        <f>$D$50*('Тех. предложение 8'!$E$7-'Тех. предложение 8'!$N$7)</f>
        <v>7512.45</v>
      </c>
      <c r="D37" s="21">
        <f>$D$50*('Тех. предложение 8'!$E$7-'Тех. предложение 8'!$N$7)</f>
        <v>7512.45</v>
      </c>
      <c r="E37" s="21">
        <f>$D$50*('Тех. предложение 8'!$E$7-'Тех. предложение 8'!$N$7)</f>
        <v>7512.45</v>
      </c>
      <c r="F37" s="21">
        <f>$D$50*('Тех. предложение 8'!$E$7-'Тех. предложение 8'!$N$7)</f>
        <v>7512.45</v>
      </c>
      <c r="G37" s="21">
        <f>$D$50*('Тех. предложение 8'!$E$7-'Тех. предложение 8'!$N$7)</f>
        <v>7512.45</v>
      </c>
      <c r="H37" s="21">
        <v>0</v>
      </c>
      <c r="I37" s="21" t="s">
        <v>1</v>
      </c>
      <c r="J37" s="21" t="s">
        <v>1</v>
      </c>
    </row>
    <row r="38" spans="1:10">
      <c r="A38" s="20" t="s">
        <v>25</v>
      </c>
      <c r="B38" s="21">
        <f>SUM(B34:B37)</f>
        <v>21148.649999999998</v>
      </c>
      <c r="C38" s="21">
        <f t="shared" ref="C38:I38" si="3">SUM(C34:C37)</f>
        <v>21148.649999999998</v>
      </c>
      <c r="D38" s="21">
        <f t="shared" si="3"/>
        <v>21148.649999999998</v>
      </c>
      <c r="E38" s="21">
        <f t="shared" si="3"/>
        <v>21148.649999999998</v>
      </c>
      <c r="F38" s="21">
        <f t="shared" si="3"/>
        <v>21148.649999999998</v>
      </c>
      <c r="G38" s="21">
        <f t="shared" si="3"/>
        <v>21148.649999999998</v>
      </c>
      <c r="H38" s="21">
        <f t="shared" si="3"/>
        <v>0</v>
      </c>
      <c r="I38" s="21">
        <f t="shared" si="3"/>
        <v>0</v>
      </c>
      <c r="J38" s="21">
        <f>SUM(B38:I38)</f>
        <v>126891.89999999998</v>
      </c>
    </row>
    <row r="40" spans="1:10">
      <c r="A40" s="12" t="s">
        <v>29</v>
      </c>
    </row>
    <row r="41" spans="1:10">
      <c r="A41" s="14" t="s">
        <v>16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>
        <v>2022</v>
      </c>
      <c r="H41" s="19">
        <v>2021</v>
      </c>
      <c r="I41" s="19">
        <v>2022</v>
      </c>
      <c r="J41" s="19" t="s">
        <v>20</v>
      </c>
    </row>
    <row r="42" spans="1:10">
      <c r="A42" s="20" t="s">
        <v>21</v>
      </c>
      <c r="B42" s="21">
        <f>B34*'Ком. предложение 8'!$B$10</f>
        <v>32150.9253125</v>
      </c>
      <c r="C42" s="21">
        <f>C34*'Ком. предложение 8'!$C$10</f>
        <v>34497.942860312498</v>
      </c>
      <c r="D42" s="21">
        <f>D34*'Ком. предложение 8'!$D$10</f>
        <v>36774.807089093127</v>
      </c>
      <c r="E42" s="21">
        <f>E34*'Ком. предложение 8'!$E$10</f>
        <v>39201.944356973276</v>
      </c>
      <c r="F42" s="21">
        <f>F34*'Ком. предложение 8'!$F$10</f>
        <v>41789.272684533513</v>
      </c>
      <c r="G42" s="21">
        <f>G34*'Ком. предложение 8'!$G$10</f>
        <v>44547.364681712723</v>
      </c>
      <c r="H42" s="21">
        <f>H34*$G$10</f>
        <v>0</v>
      </c>
      <c r="I42" s="21">
        <f>I34*$H$10</f>
        <v>0</v>
      </c>
      <c r="J42" s="21" t="s">
        <v>1</v>
      </c>
    </row>
    <row r="43" spans="1:10">
      <c r="A43" s="20" t="s">
        <v>22</v>
      </c>
      <c r="B43" s="21">
        <f>B35*'Ком. предложение 8'!$B$10</f>
        <v>15165.861898249999</v>
      </c>
      <c r="C43" s="21">
        <f>C35*'Ком. предложение 8'!$C$10</f>
        <v>16272.969816822248</v>
      </c>
      <c r="D43" s="21">
        <f>D35*'Ком. предложение 8'!$D$10</f>
        <v>17346.985824732517</v>
      </c>
      <c r="E43" s="21">
        <f>E35*'Ком. предложение 8'!$E$10</f>
        <v>18491.886889164864</v>
      </c>
      <c r="F43" s="21">
        <f>F35*'Ком. предложение 8'!$F$10</f>
        <v>19712.351423849745</v>
      </c>
      <c r="G43" s="21">
        <f>G35*'Ком. предложение 8'!$G$10</f>
        <v>21013.366617823831</v>
      </c>
      <c r="H43" s="21">
        <f>H35*$G$10</f>
        <v>0</v>
      </c>
      <c r="I43" s="21">
        <f>I35*$H$10</f>
        <v>0</v>
      </c>
      <c r="J43" s="21" t="s">
        <v>1</v>
      </c>
    </row>
    <row r="44" spans="1:10">
      <c r="A44" s="20" t="s">
        <v>23</v>
      </c>
      <c r="B44" s="21">
        <f>B36*'Ком. предложение 8'!$C$10</f>
        <v>19572.391761264247</v>
      </c>
      <c r="C44" s="21">
        <f>C36*'Ком. предложение 8'!$D$10</f>
        <v>20864.16961750769</v>
      </c>
      <c r="D44" s="21">
        <f>D36*'Ком. предложение 8'!$E$10</f>
        <v>22241.2048122632</v>
      </c>
      <c r="E44" s="21">
        <f>E36*'Ком. предложение 8'!$F$10</f>
        <v>23709.124329872571</v>
      </c>
      <c r="F44" s="21">
        <f>F36*'Ком. предложение 8'!$G$10</f>
        <v>25273.926535644165</v>
      </c>
      <c r="G44" s="21">
        <f>G36*'Ком. предложение 8'!$G$10</f>
        <v>25273.926535644165</v>
      </c>
      <c r="H44" s="21">
        <f>H36*$H$10</f>
        <v>0</v>
      </c>
      <c r="I44" s="21">
        <f>I36*$I$10</f>
        <v>0</v>
      </c>
      <c r="J44" s="21" t="s">
        <v>1</v>
      </c>
    </row>
    <row r="45" spans="1:10">
      <c r="A45" s="20" t="s">
        <v>24</v>
      </c>
      <c r="B45" s="21">
        <f>B37*'Ком. предложение 8'!$C$10</f>
        <v>38753.505920142743</v>
      </c>
      <c r="C45" s="21">
        <f>C37*'Ком. предложение 8'!$D$10</f>
        <v>41311.237310872166</v>
      </c>
      <c r="D45" s="21">
        <f>D37*'Ком. предложение 8'!$E$10</f>
        <v>44037.778973389737</v>
      </c>
      <c r="E45" s="21">
        <f>E37*'Ком. предложение 8'!$F$10</f>
        <v>46944.272385633463</v>
      </c>
      <c r="F45" s="21">
        <f>F37*'Ком. предложение 8'!$G$10</f>
        <v>50042.594363085271</v>
      </c>
      <c r="G45" s="21">
        <f>G37*'Ком. предложение 8'!$G$10</f>
        <v>50042.594363085271</v>
      </c>
      <c r="H45" s="21">
        <f>H37*$H$10</f>
        <v>0</v>
      </c>
      <c r="I45" s="21" t="s">
        <v>1</v>
      </c>
      <c r="J45" s="21" t="s">
        <v>1</v>
      </c>
    </row>
    <row r="46" spans="1:10">
      <c r="A46" s="20" t="s">
        <v>25</v>
      </c>
      <c r="B46" s="21">
        <f>SUM(B42:B45)</f>
        <v>105642.68489215701</v>
      </c>
      <c r="C46" s="21">
        <f t="shared" ref="C46:I46" si="4">SUM(C42:C45)</f>
        <v>112946.3196055146</v>
      </c>
      <c r="D46" s="21">
        <f t="shared" si="4"/>
        <v>120400.77669947858</v>
      </c>
      <c r="E46" s="21">
        <f t="shared" si="4"/>
        <v>128347.22796164418</v>
      </c>
      <c r="F46" s="21">
        <f t="shared" si="4"/>
        <v>136818.1450071127</v>
      </c>
      <c r="G46" s="21">
        <f t="shared" si="4"/>
        <v>140877.25219826598</v>
      </c>
      <c r="H46" s="21">
        <f t="shared" si="4"/>
        <v>0</v>
      </c>
      <c r="I46" s="21">
        <f t="shared" si="4"/>
        <v>0</v>
      </c>
      <c r="J46" s="21">
        <f>SUM(B46:I46)</f>
        <v>745032.40636417305</v>
      </c>
    </row>
    <row r="47" spans="1:10">
      <c r="A47" s="24"/>
      <c r="B47" s="25"/>
      <c r="C47" s="25"/>
      <c r="D47" s="25"/>
      <c r="E47" s="25"/>
      <c r="F47" s="25"/>
      <c r="G47" s="25"/>
      <c r="H47" s="25"/>
      <c r="I47" s="25"/>
      <c r="J47" s="25"/>
    </row>
    <row r="48" spans="1:10">
      <c r="A48" s="26" t="s">
        <v>45</v>
      </c>
    </row>
    <row r="49" spans="1:10">
      <c r="A49" s="20" t="s">
        <v>21</v>
      </c>
      <c r="B49" s="20" t="s">
        <v>22</v>
      </c>
      <c r="C49" s="20" t="s">
        <v>23</v>
      </c>
      <c r="D49" s="20" t="s">
        <v>24</v>
      </c>
    </row>
    <row r="50" spans="1:10">
      <c r="A50" s="32">
        <v>1337.5</v>
      </c>
      <c r="B50" s="32">
        <v>630.91</v>
      </c>
      <c r="C50" s="32">
        <v>758.83</v>
      </c>
      <c r="D50" s="32">
        <v>1502.49</v>
      </c>
    </row>
    <row r="51" spans="1:10">
      <c r="A51" s="28"/>
      <c r="B51" s="28"/>
      <c r="C51" s="28"/>
      <c r="D51" s="28"/>
    </row>
    <row r="53" spans="1:10">
      <c r="A53" s="12" t="s">
        <v>36</v>
      </c>
    </row>
    <row r="54" spans="1:10">
      <c r="A54" s="12" t="s">
        <v>37</v>
      </c>
    </row>
    <row r="55" spans="1:10">
      <c r="A55" s="14" t="s">
        <v>16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>
        <v>2022</v>
      </c>
      <c r="H55" s="19">
        <v>2021</v>
      </c>
      <c r="I55" s="19">
        <v>2022</v>
      </c>
      <c r="J55" s="19" t="s">
        <v>20</v>
      </c>
    </row>
    <row r="56" spans="1:10">
      <c r="A56" s="20" t="s">
        <v>21</v>
      </c>
      <c r="B56" s="21">
        <f>$A$72*('Тех. предложение 8'!$E$17-'Тех. предложение 8'!$N$17)</f>
        <v>9398.7345400000013</v>
      </c>
      <c r="C56" s="21">
        <f>$A$72*('Тех. предложение 8'!$E$17-'Тех. предложение 8'!$N$17)</f>
        <v>9398.7345400000013</v>
      </c>
      <c r="D56" s="21">
        <f>$A$72*('Тех. предложение 8'!$E$17-'Тех. предложение 8'!$N$17)</f>
        <v>9398.7345400000013</v>
      </c>
      <c r="E56" s="21">
        <f>$A$72*('Тех. предложение 8'!$E$17-'Тех. предложение 8'!$N$17)</f>
        <v>9398.7345400000013</v>
      </c>
      <c r="F56" s="21">
        <f>$A$72*('Тех. предложение 8'!$E$17-'Тех. предложение 8'!$N$17)</f>
        <v>9398.7345400000013</v>
      </c>
      <c r="G56" s="21">
        <f>$A$72*('Тех. предложение 8'!$E$17-'Тех. предложение 8'!$N$17)</f>
        <v>9398.7345400000013</v>
      </c>
      <c r="H56" s="21">
        <f>$A$72*('Тех. предложение 8'!$D$13-'Тех. предложение 8'!$N$17)</f>
        <v>2628.6000000000004</v>
      </c>
      <c r="I56" s="21">
        <f>$A$72*('Тех. предложение 8'!$D$13-'Тех. предложение 8'!$N$17)</f>
        <v>2628.6000000000004</v>
      </c>
      <c r="J56" s="29" t="s">
        <v>1</v>
      </c>
    </row>
    <row r="57" spans="1:10">
      <c r="A57" s="20" t="s">
        <v>22</v>
      </c>
      <c r="B57" s="21">
        <f>$B$72*('Тех. предложение 8'!$E$17-'Тех. предложение 8'!$N$17)</f>
        <v>7566.6141800000005</v>
      </c>
      <c r="C57" s="21">
        <f>$B$72*('Тех. предложение 8'!$E$17-'Тех. предложение 8'!$N$17)</f>
        <v>7566.6141800000005</v>
      </c>
      <c r="D57" s="21">
        <f>$B$72*('Тех. предложение 8'!$E$17-'Тех. предложение 8'!$N$17)</f>
        <v>7566.6141800000005</v>
      </c>
      <c r="E57" s="21">
        <f>$B$72*('Тех. предложение 8'!$E$17-'Тех. предложение 8'!$N$17)</f>
        <v>7566.6141800000005</v>
      </c>
      <c r="F57" s="21">
        <f>$B$72*('Тех. предложение 8'!$E$17-'Тех. предложение 8'!$N$17)</f>
        <v>7566.6141800000005</v>
      </c>
      <c r="G57" s="21">
        <f>$B$72*('Тех. предложение 8'!$E$17-'Тех. предложение 8'!$N$17)</f>
        <v>7566.6141800000005</v>
      </c>
      <c r="H57" s="21">
        <f>$B$72*('Тех. предложение 8'!$D$13-'Тех. предложение 8'!$N$17)</f>
        <v>2116.1999999999998</v>
      </c>
      <c r="I57" s="21">
        <f>$B$72*('Тех. предложение 8'!$D$13-'Тех. предложение 8'!$N$17)</f>
        <v>2116.1999999999998</v>
      </c>
      <c r="J57" s="29" t="s">
        <v>1</v>
      </c>
    </row>
    <row r="58" spans="1:10">
      <c r="A58" s="20" t="s">
        <v>23</v>
      </c>
      <c r="B58" s="21">
        <f>$C$72*('Тех. предложение 8'!$E$17-'Тех. предложение 8'!$N$17)</f>
        <v>7311.3187200000011</v>
      </c>
      <c r="C58" s="21">
        <f>$C$72*('Тех. предложение 8'!$E$17-'Тех. предложение 8'!$N$17)</f>
        <v>7311.3187200000011</v>
      </c>
      <c r="D58" s="21">
        <f>$C$72*('Тех. предложение 8'!$E$17-'Тех. предложение 8'!$N$17)</f>
        <v>7311.3187200000011</v>
      </c>
      <c r="E58" s="21">
        <f>$C$72*('Тех. предложение 8'!$E$17-'Тех. предложение 8'!$N$17)</f>
        <v>7311.3187200000011</v>
      </c>
      <c r="F58" s="21">
        <f>$C$72*('Тех. предложение 8'!$E$17-'Тех. предложение 8'!$N$17)</f>
        <v>7311.3187200000011</v>
      </c>
      <c r="G58" s="21">
        <f>$C$72*('Тех. предложение 8'!$E$17-'Тех. предложение 8'!$N$17)</f>
        <v>7311.3187200000011</v>
      </c>
      <c r="H58" s="21">
        <f>$C$72*('Тех. предложение 8'!$D$13-'Тех. предложение 8'!$N$17)</f>
        <v>2044.8000000000002</v>
      </c>
      <c r="I58" s="21">
        <f>$C$72*('Тех. предложение 8'!$D$13-'Тех. предложение 8'!$N$17)</f>
        <v>2044.8000000000002</v>
      </c>
      <c r="J58" s="29" t="s">
        <v>1</v>
      </c>
    </row>
    <row r="59" spans="1:10">
      <c r="A59" s="20" t="s">
        <v>24</v>
      </c>
      <c r="B59" s="21">
        <f>$D$72*('Тех. предложение 8'!$E$17-'Тех. предложение 8'!$N$17)</f>
        <v>10456.38716</v>
      </c>
      <c r="C59" s="21">
        <f>$D$72*('Тех. предложение 8'!$E$17-'Тех. предложение 8'!$N$17)</f>
        <v>10456.38716</v>
      </c>
      <c r="D59" s="21">
        <f>$D$72*('Тех. предложение 8'!$E$17-'Тех. предложение 8'!$N$17)</f>
        <v>10456.38716</v>
      </c>
      <c r="E59" s="21">
        <f>$D$72*('Тех. предложение 8'!$E$17-'Тех. предложение 8'!$N$17)</f>
        <v>10456.38716</v>
      </c>
      <c r="F59" s="21">
        <f>$D$72*('Тех. предложение 8'!$E$17-'Тех. предложение 8'!$N$17)</f>
        <v>10456.38716</v>
      </c>
      <c r="G59" s="21">
        <f>$D$72*('Тех. предложение 8'!$E$17-'Тех. предложение 8'!$N$17)</f>
        <v>10456.38716</v>
      </c>
      <c r="H59" s="21">
        <f>$D$72*('Тех. предложение 8'!$D$13-'Тех. предложение 8'!$N$17)</f>
        <v>2924.3999999999996</v>
      </c>
      <c r="I59" s="21" t="s">
        <v>1</v>
      </c>
      <c r="J59" s="29" t="s">
        <v>1</v>
      </c>
    </row>
    <row r="60" spans="1:10">
      <c r="A60" s="20" t="s">
        <v>25</v>
      </c>
      <c r="B60" s="21">
        <f>SUM(B56:B59)</f>
        <v>34733.054600000003</v>
      </c>
      <c r="C60" s="21">
        <f t="shared" ref="C60:I60" si="5">SUM(C56:C59)</f>
        <v>34733.054600000003</v>
      </c>
      <c r="D60" s="21">
        <f t="shared" si="5"/>
        <v>34733.054600000003</v>
      </c>
      <c r="E60" s="21">
        <f t="shared" si="5"/>
        <v>34733.054600000003</v>
      </c>
      <c r="F60" s="21">
        <f t="shared" si="5"/>
        <v>34733.054600000003</v>
      </c>
      <c r="G60" s="21">
        <f t="shared" si="5"/>
        <v>34733.054600000003</v>
      </c>
      <c r="H60" s="21">
        <f t="shared" si="5"/>
        <v>9714</v>
      </c>
      <c r="I60" s="21">
        <f t="shared" si="5"/>
        <v>6789.6</v>
      </c>
      <c r="J60" s="21">
        <f>SUM(B60:I60)</f>
        <v>224901.92760000002</v>
      </c>
    </row>
    <row r="62" spans="1:10">
      <c r="A62" s="12" t="s">
        <v>30</v>
      </c>
    </row>
    <row r="63" spans="1:10">
      <c r="A63" s="14" t="s">
        <v>16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>
        <v>2022</v>
      </c>
      <c r="H63" s="19">
        <v>2021</v>
      </c>
      <c r="I63" s="19">
        <v>2022</v>
      </c>
      <c r="J63" s="19" t="s">
        <v>20</v>
      </c>
    </row>
    <row r="64" spans="1:10">
      <c r="A64" s="20" t="s">
        <v>21</v>
      </c>
      <c r="B64" s="21">
        <f>B56*'Ком. предложение 8'!$B$10</f>
        <v>45185.497155522105</v>
      </c>
      <c r="C64" s="21">
        <f>C56*'Ком. предложение 8'!$C$10</f>
        <v>48484.038447875217</v>
      </c>
      <c r="D64" s="21">
        <f>D56*'Ком. предложение 8'!$D$10</f>
        <v>51683.984985434981</v>
      </c>
      <c r="E64" s="21">
        <f>E56*'Ком. предложение 8'!$E$10</f>
        <v>55095.127994473696</v>
      </c>
      <c r="F64" s="21">
        <f>F56*'Ком. предложение 8'!$F$10</f>
        <v>58731.406442108964</v>
      </c>
      <c r="G64" s="21">
        <f>G56*'Ком. предложение 8'!$G$10</f>
        <v>62607.679267288157</v>
      </c>
      <c r="H64" s="21">
        <f>H56*$G$10</f>
        <v>17509.862101285995</v>
      </c>
      <c r="I64" s="21">
        <f>I56*$H$10</f>
        <v>18963.180655692733</v>
      </c>
      <c r="J64" s="21" t="s">
        <v>1</v>
      </c>
    </row>
    <row r="65" spans="1:10">
      <c r="A65" s="20" t="s">
        <v>22</v>
      </c>
      <c r="B65" s="21">
        <f>B57*'Ком. предложение 8'!$B$10</f>
        <v>36377.367830980707</v>
      </c>
      <c r="C65" s="21">
        <f>C57*'Ком. предложение 8'!$C$10</f>
        <v>39032.915682642291</v>
      </c>
      <c r="D65" s="21">
        <f>D57*'Ком. предложение 8'!$D$10</f>
        <v>41609.088117696687</v>
      </c>
      <c r="E65" s="21">
        <f>E57*'Ком. предложение 8'!$E$10</f>
        <v>44355.287933464671</v>
      </c>
      <c r="F65" s="21">
        <f>F57*'Ком. предложение 8'!$F$10</f>
        <v>47282.736937073336</v>
      </c>
      <c r="G65" s="21">
        <f>G57*'Ком. предложение 8'!$G$10</f>
        <v>50403.397574920185</v>
      </c>
      <c r="H65" s="21">
        <f>H57*$G$10</f>
        <v>14096.6180395425</v>
      </c>
      <c r="I65" s="21">
        <f>I57*$H$10</f>
        <v>15266.637336824526</v>
      </c>
      <c r="J65" s="21" t="s">
        <v>1</v>
      </c>
    </row>
    <row r="66" spans="1:10">
      <c r="A66" s="20" t="s">
        <v>23</v>
      </c>
      <c r="B66" s="21">
        <f>B58*'Ком. предложение 8'!$C$10</f>
        <v>37715.955953060657</v>
      </c>
      <c r="C66" s="21">
        <f>C58*'Ком. предложение 8'!$D$10</f>
        <v>40205.209045962663</v>
      </c>
      <c r="D66" s="21">
        <f>D58*'Ком. предложение 8'!$E$10</f>
        <v>42858.752842996204</v>
      </c>
      <c r="E66" s="21">
        <f>E58*'Ком. предложение 8'!$F$10</f>
        <v>45687.430530633952</v>
      </c>
      <c r="F66" s="21">
        <f>F58*'Ком. предложение 8'!$G$10</f>
        <v>48702.800945655799</v>
      </c>
      <c r="G66" s="21">
        <f>G58*'Ком. предложение 8'!$G$10</f>
        <v>48702.800945655799</v>
      </c>
      <c r="H66" s="21">
        <f>H58*$H$10</f>
        <v>14751.545235015024</v>
      </c>
      <c r="I66" s="21">
        <f>I58*$I$10</f>
        <v>15975.923489521272</v>
      </c>
      <c r="J66" s="21" t="s">
        <v>1</v>
      </c>
    </row>
    <row r="67" spans="1:10">
      <c r="A67" s="20" t="s">
        <v>24</v>
      </c>
      <c r="B67" s="21">
        <f>B59*'Ком. предложение 8'!$C$10</f>
        <v>53940.014470427705</v>
      </c>
      <c r="C67" s="21">
        <f>C59*'Ком. предложение 8'!$D$10</f>
        <v>57500.055425475934</v>
      </c>
      <c r="D67" s="21">
        <f>D59*'Ком. предложение 8'!$E$10</f>
        <v>61295.059083557353</v>
      </c>
      <c r="E67" s="21">
        <f>E59*'Ком. предложение 8'!$F$10</f>
        <v>65340.532983072138</v>
      </c>
      <c r="F67" s="21">
        <f>F59*'Ком. предложение 8'!$G$10</f>
        <v>69653.008159954901</v>
      </c>
      <c r="G67" s="21">
        <f>G59*'Ком. предложение 8'!$G$10</f>
        <v>69653.008159954901</v>
      </c>
      <c r="H67" s="21">
        <f>H59*$H$10</f>
        <v>21097.133648903528</v>
      </c>
      <c r="I67" s="21" t="s">
        <v>1</v>
      </c>
      <c r="J67" s="21" t="s">
        <v>1</v>
      </c>
    </row>
    <row r="68" spans="1:10">
      <c r="A68" s="20" t="s">
        <v>25</v>
      </c>
      <c r="B68" s="21">
        <f>SUM(B64:B67)</f>
        <v>173218.83540999118</v>
      </c>
      <c r="C68" s="21">
        <f t="shared" ref="C68:I68" si="6">SUM(C64:C67)</f>
        <v>185222.21860195609</v>
      </c>
      <c r="D68" s="21">
        <f t="shared" si="6"/>
        <v>197446.88502968522</v>
      </c>
      <c r="E68" s="21">
        <f t="shared" si="6"/>
        <v>210478.37944164444</v>
      </c>
      <c r="F68" s="21">
        <f t="shared" si="6"/>
        <v>224369.95248479297</v>
      </c>
      <c r="G68" s="21">
        <f t="shared" si="6"/>
        <v>231366.88594781904</v>
      </c>
      <c r="H68" s="21">
        <f t="shared" si="6"/>
        <v>67455.159024747045</v>
      </c>
      <c r="I68" s="21">
        <f t="shared" si="6"/>
        <v>50205.741482038531</v>
      </c>
      <c r="J68" s="21">
        <f>SUM(B68:I68)</f>
        <v>1339764.0574226745</v>
      </c>
    </row>
    <row r="70" spans="1:10">
      <c r="A70" s="26" t="s">
        <v>46</v>
      </c>
    </row>
    <row r="71" spans="1:10">
      <c r="A71" s="20" t="s">
        <v>21</v>
      </c>
      <c r="B71" s="20" t="s">
        <v>22</v>
      </c>
      <c r="C71" s="20" t="s">
        <v>23</v>
      </c>
      <c r="D71" s="20" t="s">
        <v>24</v>
      </c>
    </row>
    <row r="72" spans="1:10">
      <c r="A72" s="32">
        <v>438.1</v>
      </c>
      <c r="B72" s="32">
        <v>352.7</v>
      </c>
      <c r="C72" s="32">
        <v>340.8</v>
      </c>
      <c r="D72" s="32">
        <v>487.4</v>
      </c>
    </row>
    <row r="73" spans="1:10">
      <c r="A73" s="28"/>
      <c r="B73" s="28"/>
      <c r="C73" s="28"/>
      <c r="D73" s="28"/>
    </row>
    <row r="75" spans="1:10">
      <c r="A75" s="12" t="s">
        <v>31</v>
      </c>
    </row>
    <row r="76" spans="1:10">
      <c r="A76" s="12" t="s">
        <v>32</v>
      </c>
    </row>
    <row r="77" spans="1:10">
      <c r="A77" s="14" t="s">
        <v>16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>
        <v>2022</v>
      </c>
      <c r="H77" s="19">
        <v>2021</v>
      </c>
      <c r="I77" s="19">
        <v>2022</v>
      </c>
      <c r="J77" s="19" t="s">
        <v>20</v>
      </c>
    </row>
    <row r="78" spans="1:10">
      <c r="A78" s="20" t="s">
        <v>21</v>
      </c>
      <c r="B78" s="21">
        <f t="shared" ref="B78:I81" si="7">B34+B56</f>
        <v>16086.234540000001</v>
      </c>
      <c r="C78" s="21">
        <f>C34+C56</f>
        <v>16086.234540000001</v>
      </c>
      <c r="D78" s="21">
        <f t="shared" ref="D78:I78" si="8">D34+D56</f>
        <v>16086.234540000001</v>
      </c>
      <c r="E78" s="21">
        <f t="shared" si="8"/>
        <v>16086.234540000001</v>
      </c>
      <c r="F78" s="21">
        <f t="shared" si="8"/>
        <v>16086.234540000001</v>
      </c>
      <c r="G78" s="21">
        <f t="shared" si="8"/>
        <v>16086.234540000001</v>
      </c>
      <c r="H78" s="21">
        <f t="shared" si="8"/>
        <v>2628.6000000000004</v>
      </c>
      <c r="I78" s="21">
        <f t="shared" si="8"/>
        <v>2628.6000000000004</v>
      </c>
      <c r="J78" s="29" t="s">
        <v>1</v>
      </c>
    </row>
    <row r="79" spans="1:10">
      <c r="A79" s="20" t="s">
        <v>22</v>
      </c>
      <c r="B79" s="21">
        <f t="shared" si="7"/>
        <v>10721.16418</v>
      </c>
      <c r="C79" s="21">
        <f t="shared" si="7"/>
        <v>10721.16418</v>
      </c>
      <c r="D79" s="21">
        <f t="shared" si="7"/>
        <v>10721.16418</v>
      </c>
      <c r="E79" s="21">
        <f t="shared" si="7"/>
        <v>10721.16418</v>
      </c>
      <c r="F79" s="21">
        <f t="shared" si="7"/>
        <v>10721.16418</v>
      </c>
      <c r="G79" s="21">
        <f t="shared" si="7"/>
        <v>10721.16418</v>
      </c>
      <c r="H79" s="21">
        <f t="shared" si="7"/>
        <v>2116.1999999999998</v>
      </c>
      <c r="I79" s="21">
        <f t="shared" si="7"/>
        <v>2116.1999999999998</v>
      </c>
      <c r="J79" s="29" t="s">
        <v>1</v>
      </c>
    </row>
    <row r="80" spans="1:10">
      <c r="A80" s="20" t="s">
        <v>23</v>
      </c>
      <c r="B80" s="21">
        <f t="shared" si="7"/>
        <v>11105.468720000001</v>
      </c>
      <c r="C80" s="21">
        <f t="shared" si="7"/>
        <v>11105.468720000001</v>
      </c>
      <c r="D80" s="21">
        <f t="shared" si="7"/>
        <v>11105.468720000001</v>
      </c>
      <c r="E80" s="21">
        <f t="shared" si="7"/>
        <v>11105.468720000001</v>
      </c>
      <c r="F80" s="21">
        <f t="shared" si="7"/>
        <v>11105.468720000001</v>
      </c>
      <c r="G80" s="21">
        <f t="shared" si="7"/>
        <v>11105.468720000001</v>
      </c>
      <c r="H80" s="21">
        <f t="shared" si="7"/>
        <v>2044.8000000000002</v>
      </c>
      <c r="I80" s="21">
        <f t="shared" si="7"/>
        <v>2044.8000000000002</v>
      </c>
      <c r="J80" s="29" t="s">
        <v>1</v>
      </c>
    </row>
    <row r="81" spans="1:10">
      <c r="A81" s="20" t="s">
        <v>24</v>
      </c>
      <c r="B81" s="21">
        <f>B37+B59</f>
        <v>17968.837159999999</v>
      </c>
      <c r="C81" s="21">
        <f t="shared" si="7"/>
        <v>17968.837159999999</v>
      </c>
      <c r="D81" s="21">
        <f t="shared" si="7"/>
        <v>17968.837159999999</v>
      </c>
      <c r="E81" s="21">
        <f t="shared" si="7"/>
        <v>17968.837159999999</v>
      </c>
      <c r="F81" s="21">
        <f t="shared" si="7"/>
        <v>17968.837159999999</v>
      </c>
      <c r="G81" s="21">
        <f t="shared" si="7"/>
        <v>17968.837159999999</v>
      </c>
      <c r="H81" s="21">
        <f t="shared" si="7"/>
        <v>2924.3999999999996</v>
      </c>
      <c r="I81" s="21" t="s">
        <v>1</v>
      </c>
      <c r="J81" s="29" t="s">
        <v>1</v>
      </c>
    </row>
    <row r="82" spans="1:10">
      <c r="A82" s="20" t="s">
        <v>25</v>
      </c>
      <c r="B82" s="21">
        <f>SUM(B78:B81)</f>
        <v>55881.704599999997</v>
      </c>
      <c r="C82" s="21">
        <f t="shared" ref="C82:I82" si="9">SUM(C78:C81)</f>
        <v>55881.704599999997</v>
      </c>
      <c r="D82" s="21">
        <f t="shared" si="9"/>
        <v>55881.704599999997</v>
      </c>
      <c r="E82" s="21">
        <f t="shared" si="9"/>
        <v>55881.704599999997</v>
      </c>
      <c r="F82" s="21">
        <f t="shared" si="9"/>
        <v>55881.704599999997</v>
      </c>
      <c r="G82" s="21">
        <f t="shared" si="9"/>
        <v>55881.704599999997</v>
      </c>
      <c r="H82" s="21">
        <f t="shared" si="9"/>
        <v>9714</v>
      </c>
      <c r="I82" s="21">
        <f t="shared" si="9"/>
        <v>6789.6</v>
      </c>
      <c r="J82" s="21">
        <f>SUM(B82:I82)</f>
        <v>351793.82759999996</v>
      </c>
    </row>
    <row r="84" spans="1:10">
      <c r="A84" s="12" t="s">
        <v>33</v>
      </c>
    </row>
    <row r="85" spans="1:10">
      <c r="A85" s="14" t="s">
        <v>16</v>
      </c>
      <c r="B85" s="19">
        <v>2017</v>
      </c>
      <c r="C85" s="19">
        <v>2018</v>
      </c>
      <c r="D85" s="19">
        <v>2019</v>
      </c>
      <c r="E85" s="19">
        <v>2020</v>
      </c>
      <c r="F85" s="19">
        <v>2021</v>
      </c>
      <c r="G85" s="19">
        <v>2022</v>
      </c>
      <c r="H85" s="19">
        <v>2021</v>
      </c>
      <c r="I85" s="19">
        <v>2022</v>
      </c>
      <c r="J85" s="19" t="s">
        <v>20</v>
      </c>
    </row>
    <row r="86" spans="1:10">
      <c r="A86" s="20" t="s">
        <v>21</v>
      </c>
      <c r="B86" s="21">
        <f t="shared" ref="B86:I89" si="10">B42+B64</f>
        <v>77336.422468022109</v>
      </c>
      <c r="C86" s="21">
        <f>C42+C64</f>
        <v>82981.981308187707</v>
      </c>
      <c r="D86" s="21">
        <f t="shared" ref="D86:I86" si="11">D42+D64</f>
        <v>88458.792074528115</v>
      </c>
      <c r="E86" s="21">
        <f t="shared" si="11"/>
        <v>94297.072351446972</v>
      </c>
      <c r="F86" s="21">
        <f t="shared" si="11"/>
        <v>100520.67912664247</v>
      </c>
      <c r="G86" s="21">
        <f t="shared" si="11"/>
        <v>107155.04394900089</v>
      </c>
      <c r="H86" s="21">
        <f t="shared" si="11"/>
        <v>17509.862101285995</v>
      </c>
      <c r="I86" s="21">
        <f t="shared" si="11"/>
        <v>18963.180655692733</v>
      </c>
      <c r="J86" s="21" t="s">
        <v>1</v>
      </c>
    </row>
    <row r="87" spans="1:10">
      <c r="A87" s="20" t="s">
        <v>22</v>
      </c>
      <c r="B87" s="21">
        <f t="shared" si="10"/>
        <v>51543.229729230705</v>
      </c>
      <c r="C87" s="21">
        <f t="shared" si="10"/>
        <v>55305.885499464537</v>
      </c>
      <c r="D87" s="21">
        <f t="shared" si="10"/>
        <v>58956.073942429204</v>
      </c>
      <c r="E87" s="21">
        <f t="shared" si="10"/>
        <v>62847.174822629531</v>
      </c>
      <c r="F87" s="21">
        <f t="shared" si="10"/>
        <v>66995.08836092308</v>
      </c>
      <c r="G87" s="21">
        <f t="shared" si="10"/>
        <v>71416.764192744013</v>
      </c>
      <c r="H87" s="21">
        <f t="shared" si="10"/>
        <v>14096.6180395425</v>
      </c>
      <c r="I87" s="21">
        <f t="shared" si="10"/>
        <v>15266.637336824526</v>
      </c>
      <c r="J87" s="21" t="s">
        <v>1</v>
      </c>
    </row>
    <row r="88" spans="1:10">
      <c r="A88" s="20" t="s">
        <v>23</v>
      </c>
      <c r="B88" s="21">
        <f t="shared" si="10"/>
        <v>57288.347714324904</v>
      </c>
      <c r="C88" s="21">
        <f t="shared" si="10"/>
        <v>61069.378663470357</v>
      </c>
      <c r="D88" s="21">
        <f t="shared" si="10"/>
        <v>65099.957655259408</v>
      </c>
      <c r="E88" s="21">
        <f t="shared" si="10"/>
        <v>69396.554860506527</v>
      </c>
      <c r="F88" s="21">
        <f t="shared" si="10"/>
        <v>73976.727481299968</v>
      </c>
      <c r="G88" s="21">
        <f t="shared" si="10"/>
        <v>73976.727481299968</v>
      </c>
      <c r="H88" s="21">
        <f t="shared" si="10"/>
        <v>14751.545235015024</v>
      </c>
      <c r="I88" s="21">
        <f t="shared" si="10"/>
        <v>15975.923489521272</v>
      </c>
      <c r="J88" s="21" t="s">
        <v>1</v>
      </c>
    </row>
    <row r="89" spans="1:10">
      <c r="A89" s="20" t="s">
        <v>24</v>
      </c>
      <c r="B89" s="21">
        <f>B45+B67</f>
        <v>92693.520390570455</v>
      </c>
      <c r="C89" s="21">
        <f t="shared" si="10"/>
        <v>98811.292736348099</v>
      </c>
      <c r="D89" s="21">
        <f t="shared" si="10"/>
        <v>105332.83805694709</v>
      </c>
      <c r="E89" s="21">
        <f t="shared" si="10"/>
        <v>112284.80536870559</v>
      </c>
      <c r="F89" s="21">
        <f t="shared" si="10"/>
        <v>119695.60252304017</v>
      </c>
      <c r="G89" s="21">
        <f t="shared" si="10"/>
        <v>119695.60252304017</v>
      </c>
      <c r="H89" s="21">
        <f t="shared" si="10"/>
        <v>21097.133648903528</v>
      </c>
      <c r="I89" s="21" t="s">
        <v>1</v>
      </c>
      <c r="J89" s="21" t="s">
        <v>1</v>
      </c>
    </row>
    <row r="90" spans="1:10">
      <c r="A90" s="20" t="s">
        <v>25</v>
      </c>
      <c r="B90" s="21">
        <f>SUM(B86:B89)</f>
        <v>278861.52030214819</v>
      </c>
      <c r="C90" s="21">
        <f t="shared" ref="C90:I90" si="12">SUM(C86:C89)</f>
        <v>298168.53820747067</v>
      </c>
      <c r="D90" s="21">
        <f t="shared" si="12"/>
        <v>317847.66172916384</v>
      </c>
      <c r="E90" s="21">
        <f t="shared" si="12"/>
        <v>338825.6074032886</v>
      </c>
      <c r="F90" s="21">
        <f t="shared" si="12"/>
        <v>361188.09749190568</v>
      </c>
      <c r="G90" s="21">
        <f t="shared" si="12"/>
        <v>372244.13814608508</v>
      </c>
      <c r="H90" s="21">
        <f t="shared" si="12"/>
        <v>67455.159024747045</v>
      </c>
      <c r="I90" s="21">
        <f t="shared" si="12"/>
        <v>50205.741482038531</v>
      </c>
      <c r="J90" s="21">
        <f>SUM(B90:I90)</f>
        <v>2084796.4637868479</v>
      </c>
    </row>
    <row r="91" spans="1:10">
      <c r="A91" s="24"/>
      <c r="B91" s="25"/>
      <c r="C91" s="25"/>
      <c r="D91" s="25"/>
      <c r="E91" s="25"/>
      <c r="F91" s="25"/>
      <c r="G91" s="25"/>
      <c r="H91" s="25"/>
      <c r="I91" s="25"/>
      <c r="J91" s="25"/>
    </row>
    <row r="93" spans="1:10" s="12" customFormat="1" ht="30" customHeight="1">
      <c r="A93" s="132" t="s">
        <v>39</v>
      </c>
      <c r="B93" s="132"/>
      <c r="C93" s="132"/>
      <c r="D93" s="132"/>
      <c r="E93" s="132"/>
      <c r="F93" s="132"/>
      <c r="G93" s="132"/>
      <c r="H93" s="132"/>
      <c r="I93" s="132"/>
      <c r="J93" s="132"/>
    </row>
    <row r="94" spans="1:10">
      <c r="A94" s="12" t="s">
        <v>34</v>
      </c>
    </row>
    <row r="95" spans="1:10">
      <c r="A95" s="14" t="s">
        <v>16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>
        <v>2022</v>
      </c>
      <c r="H95" s="19">
        <v>2021</v>
      </c>
      <c r="I95" s="19">
        <v>2022</v>
      </c>
      <c r="J95" s="19" t="s">
        <v>20</v>
      </c>
    </row>
    <row r="96" spans="1:10">
      <c r="A96" s="20" t="s">
        <v>21</v>
      </c>
      <c r="B96" s="21">
        <f t="shared" ref="B96:I99" si="13">B78*0.9</f>
        <v>14477.611086000001</v>
      </c>
      <c r="C96" s="21">
        <f t="shared" si="13"/>
        <v>14477.611086000001</v>
      </c>
      <c r="D96" s="21">
        <f t="shared" si="13"/>
        <v>14477.611086000001</v>
      </c>
      <c r="E96" s="21">
        <f t="shared" si="13"/>
        <v>14477.611086000001</v>
      </c>
      <c r="F96" s="21">
        <f t="shared" si="13"/>
        <v>14477.611086000001</v>
      </c>
      <c r="G96" s="21">
        <f t="shared" si="13"/>
        <v>14477.611086000001</v>
      </c>
      <c r="H96" s="21">
        <f t="shared" si="13"/>
        <v>2365.7400000000002</v>
      </c>
      <c r="I96" s="21">
        <f t="shared" si="13"/>
        <v>2365.7400000000002</v>
      </c>
      <c r="J96" s="21" t="s">
        <v>1</v>
      </c>
    </row>
    <row r="97" spans="1:10">
      <c r="A97" s="20" t="s">
        <v>22</v>
      </c>
      <c r="B97" s="21">
        <f t="shared" si="13"/>
        <v>9649.0477620000001</v>
      </c>
      <c r="C97" s="21">
        <f t="shared" si="13"/>
        <v>9649.0477620000001</v>
      </c>
      <c r="D97" s="21">
        <f t="shared" si="13"/>
        <v>9649.0477620000001</v>
      </c>
      <c r="E97" s="21">
        <f t="shared" si="13"/>
        <v>9649.0477620000001</v>
      </c>
      <c r="F97" s="21">
        <f t="shared" si="13"/>
        <v>9649.0477620000001</v>
      </c>
      <c r="G97" s="21">
        <f t="shared" si="13"/>
        <v>9649.0477620000001</v>
      </c>
      <c r="H97" s="21">
        <f t="shared" si="13"/>
        <v>1904.58</v>
      </c>
      <c r="I97" s="21">
        <f t="shared" si="13"/>
        <v>1904.58</v>
      </c>
      <c r="J97" s="21" t="s">
        <v>1</v>
      </c>
    </row>
    <row r="98" spans="1:10">
      <c r="A98" s="20" t="s">
        <v>23</v>
      </c>
      <c r="B98" s="21">
        <f t="shared" si="13"/>
        <v>9994.9218480000018</v>
      </c>
      <c r="C98" s="21">
        <f t="shared" si="13"/>
        <v>9994.9218480000018</v>
      </c>
      <c r="D98" s="21">
        <f t="shared" si="13"/>
        <v>9994.9218480000018</v>
      </c>
      <c r="E98" s="21">
        <f t="shared" si="13"/>
        <v>9994.9218480000018</v>
      </c>
      <c r="F98" s="21">
        <f t="shared" si="13"/>
        <v>9994.9218480000018</v>
      </c>
      <c r="G98" s="21">
        <f t="shared" si="13"/>
        <v>9994.9218480000018</v>
      </c>
      <c r="H98" s="21">
        <f t="shared" si="13"/>
        <v>1840.3200000000002</v>
      </c>
      <c r="I98" s="21">
        <f t="shared" si="13"/>
        <v>1840.3200000000002</v>
      </c>
      <c r="J98" s="21" t="s">
        <v>1</v>
      </c>
    </row>
    <row r="99" spans="1:10">
      <c r="A99" s="20" t="s">
        <v>24</v>
      </c>
      <c r="B99" s="21">
        <f>B81*0.9</f>
        <v>16171.953443999999</v>
      </c>
      <c r="C99" s="21">
        <f t="shared" si="13"/>
        <v>16171.953443999999</v>
      </c>
      <c r="D99" s="21">
        <f t="shared" si="13"/>
        <v>16171.953443999999</v>
      </c>
      <c r="E99" s="21">
        <f t="shared" si="13"/>
        <v>16171.953443999999</v>
      </c>
      <c r="F99" s="21">
        <f t="shared" si="13"/>
        <v>16171.953443999999</v>
      </c>
      <c r="G99" s="21">
        <f t="shared" si="13"/>
        <v>16171.953443999999</v>
      </c>
      <c r="H99" s="21">
        <f t="shared" si="13"/>
        <v>2631.9599999999996</v>
      </c>
      <c r="I99" s="21" t="s">
        <v>1</v>
      </c>
      <c r="J99" s="21" t="s">
        <v>1</v>
      </c>
    </row>
    <row r="100" spans="1:10">
      <c r="A100" s="20" t="s">
        <v>25</v>
      </c>
      <c r="B100" s="21">
        <f>SUM(B96:B99)</f>
        <v>50293.534140000003</v>
      </c>
      <c r="C100" s="21">
        <f t="shared" ref="C100:I100" si="14">SUM(C96:C99)</f>
        <v>50293.534140000003</v>
      </c>
      <c r="D100" s="21">
        <f t="shared" si="14"/>
        <v>50293.534140000003</v>
      </c>
      <c r="E100" s="21">
        <f t="shared" si="14"/>
        <v>50293.534140000003</v>
      </c>
      <c r="F100" s="21">
        <f t="shared" si="14"/>
        <v>50293.534140000003</v>
      </c>
      <c r="G100" s="21">
        <f t="shared" si="14"/>
        <v>50293.534140000003</v>
      </c>
      <c r="H100" s="21">
        <f t="shared" si="14"/>
        <v>8742.5999999999985</v>
      </c>
      <c r="I100" s="21">
        <f t="shared" si="14"/>
        <v>6110.6399999999994</v>
      </c>
      <c r="J100" s="21">
        <f>SUM(B100:I100)</f>
        <v>316614.44484000001</v>
      </c>
    </row>
    <row r="102" spans="1:10">
      <c r="A102" s="12" t="s">
        <v>35</v>
      </c>
    </row>
    <row r="103" spans="1:10">
      <c r="A103" s="14" t="s">
        <v>16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>
        <v>2022</v>
      </c>
      <c r="H103" s="19">
        <v>2021</v>
      </c>
      <c r="I103" s="19">
        <v>2022</v>
      </c>
      <c r="J103" s="19" t="s">
        <v>20</v>
      </c>
    </row>
    <row r="104" spans="1:10">
      <c r="A104" s="20" t="s">
        <v>21</v>
      </c>
      <c r="B104" s="21">
        <f t="shared" ref="B104:I107" si="15">B86*0.9</f>
        <v>69602.780221219902</v>
      </c>
      <c r="C104" s="21">
        <f t="shared" si="15"/>
        <v>74683.78317736894</v>
      </c>
      <c r="D104" s="21">
        <f t="shared" si="15"/>
        <v>79612.912867075313</v>
      </c>
      <c r="E104" s="21">
        <f t="shared" si="15"/>
        <v>84867.365116302273</v>
      </c>
      <c r="F104" s="21">
        <f t="shared" si="15"/>
        <v>90468.61121397822</v>
      </c>
      <c r="G104" s="21">
        <f t="shared" si="15"/>
        <v>96439.539554100804</v>
      </c>
      <c r="H104" s="21">
        <f t="shared" si="15"/>
        <v>15758.875891157395</v>
      </c>
      <c r="I104" s="21">
        <f t="shared" si="15"/>
        <v>17066.862590123459</v>
      </c>
      <c r="J104" s="21" t="s">
        <v>1</v>
      </c>
    </row>
    <row r="105" spans="1:10">
      <c r="A105" s="20" t="s">
        <v>22</v>
      </c>
      <c r="B105" s="21">
        <f t="shared" si="15"/>
        <v>46388.906756307639</v>
      </c>
      <c r="C105" s="21">
        <f t="shared" si="15"/>
        <v>49775.296949518088</v>
      </c>
      <c r="D105" s="21">
        <f t="shared" si="15"/>
        <v>53060.466548186283</v>
      </c>
      <c r="E105" s="21">
        <f t="shared" si="15"/>
        <v>56562.457340366578</v>
      </c>
      <c r="F105" s="21">
        <f t="shared" si="15"/>
        <v>60295.579524830777</v>
      </c>
      <c r="G105" s="21">
        <f t="shared" si="15"/>
        <v>64275.087773469611</v>
      </c>
      <c r="H105" s="21">
        <f t="shared" si="15"/>
        <v>12686.95623558825</v>
      </c>
      <c r="I105" s="21">
        <f t="shared" si="15"/>
        <v>13739.973603142074</v>
      </c>
      <c r="J105" s="21" t="s">
        <v>1</v>
      </c>
    </row>
    <row r="106" spans="1:10">
      <c r="A106" s="20" t="s">
        <v>23</v>
      </c>
      <c r="B106" s="21">
        <f t="shared" si="15"/>
        <v>51559.512942892412</v>
      </c>
      <c r="C106" s="21">
        <f t="shared" si="15"/>
        <v>54962.440797123323</v>
      </c>
      <c r="D106" s="21">
        <f t="shared" si="15"/>
        <v>58589.961889733466</v>
      </c>
      <c r="E106" s="21">
        <f t="shared" si="15"/>
        <v>62456.899374455876</v>
      </c>
      <c r="F106" s="21">
        <f t="shared" si="15"/>
        <v>66579.054733169978</v>
      </c>
      <c r="G106" s="21">
        <f t="shared" si="15"/>
        <v>66579.054733169978</v>
      </c>
      <c r="H106" s="21">
        <f t="shared" si="15"/>
        <v>13276.390711513523</v>
      </c>
      <c r="I106" s="21">
        <f t="shared" si="15"/>
        <v>14378.331140569146</v>
      </c>
      <c r="J106" s="21" t="s">
        <v>1</v>
      </c>
    </row>
    <row r="107" spans="1:10">
      <c r="A107" s="20" t="s">
        <v>24</v>
      </c>
      <c r="B107" s="21">
        <f>B89*0.9</f>
        <v>83424.168351513406</v>
      </c>
      <c r="C107" s="21">
        <f t="shared" si="15"/>
        <v>88930.163462713288</v>
      </c>
      <c r="D107" s="21">
        <f t="shared" si="15"/>
        <v>94799.554251252383</v>
      </c>
      <c r="E107" s="21">
        <f t="shared" si="15"/>
        <v>101056.32483183504</v>
      </c>
      <c r="F107" s="21">
        <f t="shared" si="15"/>
        <v>107726.04227073616</v>
      </c>
      <c r="G107" s="21">
        <f t="shared" si="15"/>
        <v>107726.04227073616</v>
      </c>
      <c r="H107" s="21">
        <f t="shared" si="15"/>
        <v>18987.420284013177</v>
      </c>
      <c r="I107" s="21" t="s">
        <v>1</v>
      </c>
      <c r="J107" s="21" t="s">
        <v>1</v>
      </c>
    </row>
    <row r="108" spans="1:10">
      <c r="A108" s="20" t="s">
        <v>25</v>
      </c>
      <c r="B108" s="21">
        <f>SUM(B104:B107)</f>
        <v>250975.36827193334</v>
      </c>
      <c r="C108" s="21">
        <f t="shared" ref="C108:I108" si="16">SUM(C104:C107)</f>
        <v>268351.68438672362</v>
      </c>
      <c r="D108" s="21">
        <f t="shared" si="16"/>
        <v>286062.89555624744</v>
      </c>
      <c r="E108" s="21">
        <f t="shared" si="16"/>
        <v>304943.04666295979</v>
      </c>
      <c r="F108" s="21">
        <f t="shared" si="16"/>
        <v>325069.2877427151</v>
      </c>
      <c r="G108" s="21">
        <f t="shared" si="16"/>
        <v>335019.72433147649</v>
      </c>
      <c r="H108" s="21">
        <f t="shared" si="16"/>
        <v>60709.643122272348</v>
      </c>
      <c r="I108" s="21">
        <f t="shared" si="16"/>
        <v>45185.167333834674</v>
      </c>
      <c r="J108" s="21">
        <f>SUM(B108:I108)</f>
        <v>1876316.8174081626</v>
      </c>
    </row>
  </sheetData>
  <mergeCells count="3">
    <mergeCell ref="A2:J2"/>
    <mergeCell ref="A6:J6"/>
    <mergeCell ref="A93:J93"/>
  </mergeCells>
  <pageMargins left="0.25" right="0.25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11</vt:i4>
      </vt:variant>
    </vt:vector>
  </HeadingPairs>
  <TitlesOfParts>
    <vt:vector size="28" baseType="lpstr">
      <vt:lpstr>СВОД</vt:lpstr>
      <vt:lpstr>Тех. предложение 1</vt:lpstr>
      <vt:lpstr>Ком. предложение 1</vt:lpstr>
      <vt:lpstr>Тех. предложение 2</vt:lpstr>
      <vt:lpstr>Ком. предложение 2</vt:lpstr>
      <vt:lpstr>Тех. предложение 3</vt:lpstr>
      <vt:lpstr>Ком. предложение 3</vt:lpstr>
      <vt:lpstr>Тех. предложение 4</vt:lpstr>
      <vt:lpstr>Ком. предложение 4</vt:lpstr>
      <vt:lpstr>Тех. предложение 5</vt:lpstr>
      <vt:lpstr>Ком. предложение 5</vt:lpstr>
      <vt:lpstr>Тех. предложение 6</vt:lpstr>
      <vt:lpstr>Ком. предложение 6</vt:lpstr>
      <vt:lpstr>Тех. предложение 7</vt:lpstr>
      <vt:lpstr>Ком. предложение 7</vt:lpstr>
      <vt:lpstr>Тех. предложение 8</vt:lpstr>
      <vt:lpstr>Ком. предложение 8</vt:lpstr>
      <vt:lpstr>'Тех. предложение 6'!_FilterDatabase_0</vt:lpstr>
      <vt:lpstr>'Ком. предложение 1'!Область_печати</vt:lpstr>
      <vt:lpstr>'Ком. предложение 2'!Область_печати</vt:lpstr>
      <vt:lpstr>'Тех. предложение 1'!Область_печати</vt:lpstr>
      <vt:lpstr>'Тех. предложение 2'!Область_печати</vt:lpstr>
      <vt:lpstr>'Тех. предложение 3'!Область_печати</vt:lpstr>
      <vt:lpstr>'Тех. предложение 4'!Область_печати</vt:lpstr>
      <vt:lpstr>'Тех. предложение 5'!Область_печати</vt:lpstr>
      <vt:lpstr>'Тех. предложение 6'!Область_печати</vt:lpstr>
      <vt:lpstr>'Тех. предложение 7'!Область_печати</vt:lpstr>
      <vt:lpstr>'Тех. предложение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Федюнин Константин Павлович</dc:creator>
  <cp:lastModifiedBy>Васильев Владимир Георгиевич</cp:lastModifiedBy>
  <cp:lastPrinted>2016-06-29T10:44:52Z</cp:lastPrinted>
  <dcterms:created xsi:type="dcterms:W3CDTF">2012-11-08T20:24:19Z</dcterms:created>
  <dcterms:modified xsi:type="dcterms:W3CDTF">2016-06-30T05:17:55Z</dcterms:modified>
</cp:coreProperties>
</file>